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kazues\OneDrive - Ericsson AB\3GPP\RAN4_90bis Xi'an\Drafts\"/>
    </mc:Choice>
  </mc:AlternateContent>
  <xr:revisionPtr revIDLastSave="87" documentId="11_A0DC33F2A1C1F8E3D3207C6C813DE02527171CC1" xr6:coauthVersionLast="36" xr6:coauthVersionMax="36" xr10:uidLastSave="{8E4E684F-428B-4744-8C34-B295593EACD9}"/>
  <bookViews>
    <workbookView xWindow="4080" yWindow="468" windowWidth="20736" windowHeight="11760" tabRatio="924" activeTab="3" xr2:uid="{00000000-000D-0000-FFFF-FFFF00000000}"/>
  </bookViews>
  <sheets>
    <sheet name="Cover page" sheetId="193" r:id="rId1"/>
    <sheet name="Test summary" sheetId="329" r:id="rId2"/>
    <sheet name="Alignment results" sheetId="366" r:id="rId3"/>
    <sheet name="Impairment results" sheetId="240" r:id="rId4"/>
    <sheet name="Test1_2Rx" sheetId="321" r:id="rId5"/>
    <sheet name="Test1_4Rx" sheetId="330" r:id="rId6"/>
    <sheet name="Test2_2Rx" sheetId="331" r:id="rId7"/>
    <sheet name="Test2_4Rx" sheetId="332" r:id="rId8"/>
    <sheet name="Test3_2Rx" sheetId="333" r:id="rId9"/>
    <sheet name="Test3_4Rx" sheetId="334" r:id="rId10"/>
    <sheet name="Test4_2Rx" sheetId="335" r:id="rId11"/>
    <sheet name="Test4_4Rx" sheetId="336" r:id="rId12"/>
    <sheet name="Test5_2Rx" sheetId="337" r:id="rId13"/>
    <sheet name="Test5_4Rx" sheetId="338" r:id="rId14"/>
    <sheet name="Test6_2Rx" sheetId="339" r:id="rId15"/>
    <sheet name="Test6_4Rx_A" sheetId="361" r:id="rId16"/>
    <sheet name="Test6_4Rx_B" sheetId="340" r:id="rId17"/>
    <sheet name="Test7_2Rx" sheetId="341" r:id="rId18"/>
    <sheet name="Test7_4Rx_A" sheetId="342" r:id="rId19"/>
    <sheet name="Test7_4Rx_B" sheetId="362" r:id="rId20"/>
    <sheet name="Test8_2Rx" sheetId="343" r:id="rId21"/>
    <sheet name="Test8_4Rx" sheetId="344" r:id="rId22"/>
    <sheet name="Test9" sheetId="345" r:id="rId23"/>
    <sheet name="Test10" sheetId="346" r:id="rId24"/>
    <sheet name="Test11" sheetId="347" r:id="rId25"/>
    <sheet name="Test12_2Rx" sheetId="348" r:id="rId26"/>
    <sheet name="Test12_4Rx" sheetId="349" r:id="rId27"/>
    <sheet name="Test13_2Rx_AL8" sheetId="359" r:id="rId28"/>
    <sheet name="Test13_4Rx_AL4" sheetId="351" r:id="rId29"/>
    <sheet name="Test14_2Rx" sheetId="352" r:id="rId30"/>
    <sheet name="Test14_4Rx" sheetId="364" r:id="rId31"/>
    <sheet name="Test15_2Rx" sheetId="354" r:id="rId32"/>
    <sheet name="Test15_4Rx_A" sheetId="369" r:id="rId33"/>
    <sheet name="Test15_4Rx_B" sheetId="365" r:id="rId34"/>
    <sheet name="Test16" sheetId="356" r:id="rId35"/>
    <sheet name="Test summary RAN4_89" sheetId="370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28" i="240" l="1"/>
  <c r="X26" i="240"/>
  <c r="X7" i="240"/>
  <c r="X6" i="240"/>
  <c r="X17" i="240" l="1"/>
  <c r="X15" i="240"/>
  <c r="E30" i="240" l="1"/>
  <c r="U4" i="240" l="1"/>
  <c r="V4" i="240"/>
  <c r="X4" i="240" s="1"/>
  <c r="U5" i="240"/>
  <c r="U6" i="240"/>
  <c r="U7" i="240"/>
  <c r="U8" i="240"/>
  <c r="U9" i="240"/>
  <c r="U10" i="240"/>
  <c r="U11" i="240"/>
  <c r="U12" i="240"/>
  <c r="U14" i="240"/>
  <c r="U15" i="240"/>
  <c r="U16" i="240"/>
  <c r="U17" i="240"/>
  <c r="U18" i="240"/>
  <c r="U19" i="240"/>
  <c r="U20" i="240"/>
  <c r="U21" i="240"/>
  <c r="U22" i="240"/>
  <c r="U23" i="240"/>
  <c r="U24" i="240"/>
  <c r="U25" i="240"/>
  <c r="U26" i="240"/>
  <c r="U27" i="240"/>
  <c r="U28" i="240"/>
  <c r="G51" i="354"/>
  <c r="G51" i="348"/>
  <c r="G51" i="349"/>
  <c r="G51" i="359"/>
  <c r="G51" i="351"/>
  <c r="G51" i="352"/>
  <c r="G51" i="364"/>
  <c r="G51" i="369"/>
  <c r="G51" i="334"/>
  <c r="G51" i="335"/>
  <c r="G51" i="336"/>
  <c r="G51" i="337"/>
  <c r="G51" i="338"/>
  <c r="G51" i="339"/>
  <c r="G51" i="361"/>
  <c r="G51" i="340"/>
  <c r="G51" i="341"/>
  <c r="G51" i="342"/>
  <c r="G51" i="362"/>
  <c r="G51" i="343"/>
  <c r="G51" i="344"/>
  <c r="V21" i="240"/>
  <c r="X21" i="240" s="1"/>
  <c r="H51" i="338"/>
  <c r="H51" i="339"/>
  <c r="H51" i="361"/>
  <c r="H51" i="340"/>
  <c r="H51" i="341"/>
  <c r="H51" i="342"/>
  <c r="H51" i="362"/>
  <c r="H51" i="343"/>
  <c r="H51" i="344"/>
  <c r="H51" i="345"/>
  <c r="H51" i="346"/>
  <c r="H51" i="347"/>
  <c r="H51" i="348"/>
  <c r="H51" i="349"/>
  <c r="H51" i="359"/>
  <c r="H51" i="351"/>
  <c r="H51" i="352"/>
  <c r="H51" i="364"/>
  <c r="H51" i="354"/>
  <c r="H51" i="369"/>
  <c r="H51" i="365"/>
  <c r="I30" i="366" s="1"/>
  <c r="H51" i="356"/>
  <c r="U31" i="240" s="1"/>
  <c r="H51" i="321"/>
  <c r="H51" i="330"/>
  <c r="H51" i="331"/>
  <c r="H51" i="332"/>
  <c r="H51" i="333"/>
  <c r="H51" i="334"/>
  <c r="H51" i="335"/>
  <c r="H51" i="336"/>
  <c r="H51" i="337"/>
  <c r="E51" i="365"/>
  <c r="F30" i="366" s="1"/>
  <c r="E51" i="369"/>
  <c r="E51" i="364"/>
  <c r="F28" i="366" s="1"/>
  <c r="E51" i="352"/>
  <c r="F27" i="366" s="1"/>
  <c r="E51" i="351"/>
  <c r="F26" i="366" s="1"/>
  <c r="E51" i="359"/>
  <c r="F25" i="366" s="1"/>
  <c r="E51" i="349"/>
  <c r="F24" i="366" s="1"/>
  <c r="E51" i="348"/>
  <c r="F23" i="366" s="1"/>
  <c r="E51" i="347"/>
  <c r="F22" i="366" s="1"/>
  <c r="E51" i="346"/>
  <c r="F21" i="366" s="1"/>
  <c r="E51" i="345"/>
  <c r="F20" i="366" s="1"/>
  <c r="E51" i="344"/>
  <c r="F19" i="366" s="1"/>
  <c r="E51" i="343"/>
  <c r="F18" i="366" s="1"/>
  <c r="E51" i="362"/>
  <c r="E51" i="342"/>
  <c r="F17" i="366" s="1"/>
  <c r="E51" i="341"/>
  <c r="F16" i="366" s="1"/>
  <c r="E51" i="340"/>
  <c r="E51" i="361"/>
  <c r="F15" i="366" s="1"/>
  <c r="E51" i="339"/>
  <c r="F14" i="366" s="1"/>
  <c r="C51" i="338"/>
  <c r="D51" i="346"/>
  <c r="T4" i="240"/>
  <c r="R51" i="369"/>
  <c r="Q51" i="369"/>
  <c r="P51" i="369"/>
  <c r="O51" i="369"/>
  <c r="N51" i="369"/>
  <c r="M51" i="369"/>
  <c r="L51" i="369"/>
  <c r="K51" i="369"/>
  <c r="J51" i="369"/>
  <c r="I51" i="369"/>
  <c r="F51" i="369"/>
  <c r="D51" i="369"/>
  <c r="C51" i="369"/>
  <c r="B51" i="369"/>
  <c r="V25" i="240"/>
  <c r="X25" i="240" s="1"/>
  <c r="V11" i="240"/>
  <c r="X11" i="240" s="1"/>
  <c r="T7" i="240"/>
  <c r="U29" i="240"/>
  <c r="V26" i="240"/>
  <c r="T11" i="240"/>
  <c r="T26" i="240"/>
  <c r="T5" i="240"/>
  <c r="B51" i="340"/>
  <c r="C51" i="340"/>
  <c r="D51" i="340"/>
  <c r="F51" i="340"/>
  <c r="I51" i="340"/>
  <c r="J51" i="340"/>
  <c r="K51" i="340"/>
  <c r="L51" i="340"/>
  <c r="M51" i="340"/>
  <c r="N51" i="340"/>
  <c r="B51" i="361"/>
  <c r="C51" i="361"/>
  <c r="D51" i="361"/>
  <c r="F51" i="361"/>
  <c r="I51" i="361"/>
  <c r="J51" i="361"/>
  <c r="K15" i="366" s="1"/>
  <c r="K51" i="361"/>
  <c r="L15" i="366" s="1"/>
  <c r="L51" i="361"/>
  <c r="M15" i="366" s="1"/>
  <c r="M51" i="361"/>
  <c r="N15" i="366" s="1"/>
  <c r="N51" i="361"/>
  <c r="O15" i="366" s="1"/>
  <c r="I51" i="347"/>
  <c r="I51" i="346"/>
  <c r="I51" i="345"/>
  <c r="D51" i="333"/>
  <c r="D51" i="332"/>
  <c r="V30" i="240"/>
  <c r="X30" i="240" s="1"/>
  <c r="U30" i="240"/>
  <c r="T30" i="240"/>
  <c r="R51" i="365"/>
  <c r="S30" i="366" s="1"/>
  <c r="Q51" i="365"/>
  <c r="R30" i="366" s="1"/>
  <c r="P51" i="365"/>
  <c r="Q30" i="366" s="1"/>
  <c r="O51" i="365"/>
  <c r="P30" i="366" s="1"/>
  <c r="N51" i="365"/>
  <c r="O30" i="366" s="1"/>
  <c r="M51" i="365"/>
  <c r="N30" i="366" s="1"/>
  <c r="L51" i="365"/>
  <c r="M30" i="366" s="1"/>
  <c r="K51" i="365"/>
  <c r="L30" i="366" s="1"/>
  <c r="J51" i="365"/>
  <c r="K30" i="366" s="1"/>
  <c r="I51" i="365"/>
  <c r="G51" i="365"/>
  <c r="H30" i="366" s="1"/>
  <c r="F51" i="365"/>
  <c r="D51" i="365"/>
  <c r="C51" i="365"/>
  <c r="B51" i="365"/>
  <c r="C30" i="366" s="1"/>
  <c r="R51" i="364"/>
  <c r="S28" i="366" s="1"/>
  <c r="Q51" i="364"/>
  <c r="R28" i="366" s="1"/>
  <c r="P51" i="364"/>
  <c r="O51" i="364"/>
  <c r="P28" i="366"/>
  <c r="N51" i="364"/>
  <c r="O28" i="366" s="1"/>
  <c r="M51" i="364"/>
  <c r="N28" i="366" s="1"/>
  <c r="L51" i="364"/>
  <c r="M28" i="366" s="1"/>
  <c r="K51" i="364"/>
  <c r="L28" i="366" s="1"/>
  <c r="J51" i="364"/>
  <c r="K28" i="366" s="1"/>
  <c r="I51" i="364"/>
  <c r="F51" i="364"/>
  <c r="D51" i="364"/>
  <c r="C51" i="364"/>
  <c r="B51" i="364"/>
  <c r="C28" i="366" s="1"/>
  <c r="R51" i="362"/>
  <c r="Q51" i="362"/>
  <c r="P51" i="362"/>
  <c r="O51" i="362"/>
  <c r="N51" i="362"/>
  <c r="M51" i="362"/>
  <c r="L51" i="362"/>
  <c r="K51" i="362"/>
  <c r="J51" i="362"/>
  <c r="I51" i="362"/>
  <c r="F51" i="362"/>
  <c r="D51" i="362"/>
  <c r="C51" i="362"/>
  <c r="B51" i="362"/>
  <c r="R51" i="361"/>
  <c r="S15" i="366" s="1"/>
  <c r="Q51" i="361"/>
  <c r="R15" i="366" s="1"/>
  <c r="P51" i="361"/>
  <c r="O51" i="361"/>
  <c r="P15" i="366" s="1"/>
  <c r="V28" i="240"/>
  <c r="T28" i="240"/>
  <c r="V27" i="240"/>
  <c r="X27" i="240" s="1"/>
  <c r="T27" i="240"/>
  <c r="R51" i="359"/>
  <c r="S25" i="366" s="1"/>
  <c r="Q51" i="359"/>
  <c r="R25" i="366" s="1"/>
  <c r="P51" i="359"/>
  <c r="Q25" i="366" s="1"/>
  <c r="O51" i="359"/>
  <c r="P25" i="366" s="1"/>
  <c r="N51" i="359"/>
  <c r="O25" i="366" s="1"/>
  <c r="M51" i="359"/>
  <c r="N25" i="366" s="1"/>
  <c r="L51" i="359"/>
  <c r="M25" i="366" s="1"/>
  <c r="K51" i="359"/>
  <c r="L25" i="366" s="1"/>
  <c r="J51" i="359"/>
  <c r="K25" i="366" s="1"/>
  <c r="I51" i="359"/>
  <c r="F51" i="359"/>
  <c r="D51" i="359"/>
  <c r="C51" i="359"/>
  <c r="B51" i="359"/>
  <c r="C25" i="366" s="1"/>
  <c r="R51" i="348"/>
  <c r="S23" i="366" s="1"/>
  <c r="V29" i="240"/>
  <c r="X29" i="240" s="1"/>
  <c r="V19" i="240"/>
  <c r="X19" i="240" s="1"/>
  <c r="T19" i="240"/>
  <c r="V18" i="240"/>
  <c r="X18" i="240" s="1"/>
  <c r="T18" i="240"/>
  <c r="V17" i="240"/>
  <c r="T17" i="240"/>
  <c r="V16" i="240"/>
  <c r="X16" i="240" s="1"/>
  <c r="T16" i="240"/>
  <c r="V14" i="240"/>
  <c r="X14" i="240" s="1"/>
  <c r="T14" i="240"/>
  <c r="T12" i="240"/>
  <c r="V10" i="240"/>
  <c r="X10" i="240" s="1"/>
  <c r="T10" i="240"/>
  <c r="V9" i="240"/>
  <c r="X9" i="240" s="1"/>
  <c r="T9" i="240"/>
  <c r="V8" i="240"/>
  <c r="X8" i="240" s="1"/>
  <c r="T8" i="240"/>
  <c r="V6" i="240"/>
  <c r="T6" i="240"/>
  <c r="R51" i="356"/>
  <c r="S31" i="366" s="1"/>
  <c r="Q51" i="356"/>
  <c r="R31" i="366" s="1"/>
  <c r="P51" i="356"/>
  <c r="Q31" i="366" s="1"/>
  <c r="O51" i="356"/>
  <c r="P31" i="366" s="1"/>
  <c r="N51" i="356"/>
  <c r="O31" i="366" s="1"/>
  <c r="M51" i="356"/>
  <c r="N31" i="366" s="1"/>
  <c r="L51" i="356"/>
  <c r="M31" i="366" s="1"/>
  <c r="K51" i="356"/>
  <c r="L31" i="366" s="1"/>
  <c r="J51" i="356"/>
  <c r="K31" i="366" s="1"/>
  <c r="I51" i="356"/>
  <c r="G51" i="356"/>
  <c r="H31" i="366" s="1"/>
  <c r="F51" i="356"/>
  <c r="D51" i="356"/>
  <c r="C51" i="356"/>
  <c r="B51" i="356"/>
  <c r="R51" i="354"/>
  <c r="S29" i="366" s="1"/>
  <c r="Q51" i="354"/>
  <c r="R29" i="366" s="1"/>
  <c r="P51" i="354"/>
  <c r="Q29" i="366" s="1"/>
  <c r="O51" i="354"/>
  <c r="N51" i="354"/>
  <c r="O29" i="366" s="1"/>
  <c r="M51" i="354"/>
  <c r="N29" i="366" s="1"/>
  <c r="L51" i="354"/>
  <c r="M29" i="366" s="1"/>
  <c r="K51" i="354"/>
  <c r="L29" i="366" s="1"/>
  <c r="J51" i="354"/>
  <c r="K29" i="366" s="1"/>
  <c r="I51" i="354"/>
  <c r="F51" i="354"/>
  <c r="E51" i="354"/>
  <c r="F29" i="366" s="1"/>
  <c r="D51" i="354"/>
  <c r="C51" i="354"/>
  <c r="B51" i="354"/>
  <c r="C29" i="366" s="1"/>
  <c r="R51" i="352"/>
  <c r="S27" i="366" s="1"/>
  <c r="Q51" i="352"/>
  <c r="R27" i="366" s="1"/>
  <c r="P51" i="352"/>
  <c r="Q27" i="366" s="1"/>
  <c r="O51" i="352"/>
  <c r="P27" i="366" s="1"/>
  <c r="N51" i="352"/>
  <c r="O27" i="366" s="1"/>
  <c r="M51" i="352"/>
  <c r="N27" i="366" s="1"/>
  <c r="L51" i="352"/>
  <c r="M27" i="366" s="1"/>
  <c r="K51" i="352"/>
  <c r="L27" i="366" s="1"/>
  <c r="J51" i="352"/>
  <c r="K27" i="366" s="1"/>
  <c r="I51" i="352"/>
  <c r="F51" i="352"/>
  <c r="D51" i="352"/>
  <c r="C51" i="352"/>
  <c r="B51" i="352"/>
  <c r="C27" i="366" s="1"/>
  <c r="R51" i="351"/>
  <c r="S26" i="366" s="1"/>
  <c r="Q51" i="351"/>
  <c r="R26" i="366" s="1"/>
  <c r="P51" i="351"/>
  <c r="Q26" i="366" s="1"/>
  <c r="O51" i="351"/>
  <c r="P26" i="366"/>
  <c r="N51" i="351"/>
  <c r="O26" i="366" s="1"/>
  <c r="M51" i="351"/>
  <c r="N26" i="366" s="1"/>
  <c r="L51" i="351"/>
  <c r="M26" i="366" s="1"/>
  <c r="K51" i="351"/>
  <c r="L26" i="366" s="1"/>
  <c r="J51" i="351"/>
  <c r="K26" i="366" s="1"/>
  <c r="I51" i="351"/>
  <c r="F51" i="351"/>
  <c r="D51" i="351"/>
  <c r="C51" i="351"/>
  <c r="B51" i="351"/>
  <c r="C26" i="366" s="1"/>
  <c r="R51" i="349"/>
  <c r="S24" i="366" s="1"/>
  <c r="Q51" i="349"/>
  <c r="R24" i="366" s="1"/>
  <c r="P51" i="349"/>
  <c r="Q24" i="366"/>
  <c r="O51" i="349"/>
  <c r="P24" i="366" s="1"/>
  <c r="N51" i="349"/>
  <c r="O24" i="366" s="1"/>
  <c r="M51" i="349"/>
  <c r="N24" i="366" s="1"/>
  <c r="L51" i="349"/>
  <c r="M24" i="366" s="1"/>
  <c r="K51" i="349"/>
  <c r="L24" i="366" s="1"/>
  <c r="J51" i="349"/>
  <c r="K24" i="366" s="1"/>
  <c r="I51" i="349"/>
  <c r="F51" i="349"/>
  <c r="D51" i="349"/>
  <c r="C51" i="349"/>
  <c r="B51" i="349"/>
  <c r="C24" i="366" s="1"/>
  <c r="Q51" i="348"/>
  <c r="R23" i="366" s="1"/>
  <c r="P51" i="348"/>
  <c r="Q23" i="366" s="1"/>
  <c r="O51" i="348"/>
  <c r="P23" i="366" s="1"/>
  <c r="N51" i="348"/>
  <c r="O23" i="366" s="1"/>
  <c r="M51" i="348"/>
  <c r="N23" i="366" s="1"/>
  <c r="L51" i="348"/>
  <c r="M23" i="366" s="1"/>
  <c r="K51" i="348"/>
  <c r="L23" i="366" s="1"/>
  <c r="J51" i="348"/>
  <c r="K23" i="366" s="1"/>
  <c r="I51" i="348"/>
  <c r="F51" i="348"/>
  <c r="D51" i="348"/>
  <c r="C51" i="348"/>
  <c r="B51" i="348"/>
  <c r="C23" i="366" s="1"/>
  <c r="R51" i="347"/>
  <c r="S22" i="366" s="1"/>
  <c r="Q51" i="347"/>
  <c r="R22" i="366" s="1"/>
  <c r="P51" i="347"/>
  <c r="Q22" i="366" s="1"/>
  <c r="O51" i="347"/>
  <c r="P22" i="366" s="1"/>
  <c r="N51" i="347"/>
  <c r="O22" i="366" s="1"/>
  <c r="M51" i="347"/>
  <c r="N22" i="366" s="1"/>
  <c r="L51" i="347"/>
  <c r="M22" i="366" s="1"/>
  <c r="K51" i="347"/>
  <c r="L22" i="366" s="1"/>
  <c r="J51" i="347"/>
  <c r="K22" i="366" s="1"/>
  <c r="G51" i="347"/>
  <c r="H22" i="366" s="1"/>
  <c r="F51" i="347"/>
  <c r="D51" i="347"/>
  <c r="C51" i="347"/>
  <c r="B51" i="347"/>
  <c r="C22" i="366" s="1"/>
  <c r="R51" i="346"/>
  <c r="S21" i="366"/>
  <c r="Q51" i="346"/>
  <c r="R21" i="366"/>
  <c r="P51" i="346"/>
  <c r="Q21" i="366" s="1"/>
  <c r="O51" i="346"/>
  <c r="P21" i="366"/>
  <c r="N51" i="346"/>
  <c r="O21" i="366" s="1"/>
  <c r="M51" i="346"/>
  <c r="N21" i="366" s="1"/>
  <c r="L51" i="346"/>
  <c r="M21" i="366" s="1"/>
  <c r="K51" i="346"/>
  <c r="L21" i="366" s="1"/>
  <c r="J51" i="346"/>
  <c r="K21" i="366" s="1"/>
  <c r="G51" i="346"/>
  <c r="H21" i="366" s="1"/>
  <c r="F51" i="346"/>
  <c r="C51" i="346"/>
  <c r="B51" i="346"/>
  <c r="R51" i="345"/>
  <c r="S20" i="366" s="1"/>
  <c r="Q51" i="345"/>
  <c r="R20" i="366" s="1"/>
  <c r="P51" i="345"/>
  <c r="Q20" i="366" s="1"/>
  <c r="O51" i="345"/>
  <c r="P20" i="366" s="1"/>
  <c r="N51" i="345"/>
  <c r="O20" i="366" s="1"/>
  <c r="M51" i="345"/>
  <c r="N20" i="366" s="1"/>
  <c r="L51" i="345"/>
  <c r="M20" i="366" s="1"/>
  <c r="K51" i="345"/>
  <c r="L20" i="366" s="1"/>
  <c r="J51" i="345"/>
  <c r="K20" i="366" s="1"/>
  <c r="G51" i="345"/>
  <c r="H20" i="366" s="1"/>
  <c r="F51" i="345"/>
  <c r="D51" i="345"/>
  <c r="C51" i="345"/>
  <c r="B51" i="345"/>
  <c r="C20" i="366" s="1"/>
  <c r="R51" i="344"/>
  <c r="S19" i="366" s="1"/>
  <c r="Q51" i="344"/>
  <c r="R19" i="366" s="1"/>
  <c r="P51" i="344"/>
  <c r="Q19" i="366" s="1"/>
  <c r="O51" i="344"/>
  <c r="P19" i="366" s="1"/>
  <c r="N51" i="344"/>
  <c r="O19" i="366" s="1"/>
  <c r="M51" i="344"/>
  <c r="N19" i="366" s="1"/>
  <c r="L51" i="344"/>
  <c r="M19" i="366" s="1"/>
  <c r="K51" i="344"/>
  <c r="L19" i="366" s="1"/>
  <c r="J51" i="344"/>
  <c r="K19" i="366" s="1"/>
  <c r="I51" i="344"/>
  <c r="F51" i="344"/>
  <c r="D51" i="344"/>
  <c r="C51" i="344"/>
  <c r="B51" i="344"/>
  <c r="C19" i="366" s="1"/>
  <c r="R51" i="343"/>
  <c r="S18" i="366" s="1"/>
  <c r="Q51" i="343"/>
  <c r="R18" i="366"/>
  <c r="P51" i="343"/>
  <c r="Q18" i="366" s="1"/>
  <c r="O51" i="343"/>
  <c r="P18" i="366" s="1"/>
  <c r="N51" i="343"/>
  <c r="O18" i="366" s="1"/>
  <c r="M51" i="343"/>
  <c r="N18" i="366" s="1"/>
  <c r="L51" i="343"/>
  <c r="M18" i="366" s="1"/>
  <c r="K51" i="343"/>
  <c r="L18" i="366" s="1"/>
  <c r="J51" i="343"/>
  <c r="K18" i="366" s="1"/>
  <c r="I51" i="343"/>
  <c r="F51" i="343"/>
  <c r="D51" i="343"/>
  <c r="C51" i="343"/>
  <c r="B51" i="343"/>
  <c r="C18" i="366" s="1"/>
  <c r="R51" i="342"/>
  <c r="S17" i="366" s="1"/>
  <c r="Q51" i="342"/>
  <c r="R17" i="366" s="1"/>
  <c r="P51" i="342"/>
  <c r="Q17" i="366" s="1"/>
  <c r="O51" i="342"/>
  <c r="P17" i="366" s="1"/>
  <c r="N51" i="342"/>
  <c r="O17" i="366" s="1"/>
  <c r="M51" i="342"/>
  <c r="N17" i="366" s="1"/>
  <c r="L51" i="342"/>
  <c r="M17" i="366" s="1"/>
  <c r="K51" i="342"/>
  <c r="L17" i="366" s="1"/>
  <c r="J51" i="342"/>
  <c r="K17" i="366" s="1"/>
  <c r="I51" i="342"/>
  <c r="F51" i="342"/>
  <c r="D51" i="342"/>
  <c r="C51" i="342"/>
  <c r="B51" i="342"/>
  <c r="R51" i="341"/>
  <c r="S16" i="366" s="1"/>
  <c r="Q51" i="341"/>
  <c r="R16" i="366" s="1"/>
  <c r="P51" i="341"/>
  <c r="Q16" i="366" s="1"/>
  <c r="O51" i="341"/>
  <c r="P16" i="366" s="1"/>
  <c r="N51" i="341"/>
  <c r="O16" i="366" s="1"/>
  <c r="M51" i="341"/>
  <c r="N16" i="366" s="1"/>
  <c r="L51" i="341"/>
  <c r="M16" i="366" s="1"/>
  <c r="K51" i="341"/>
  <c r="L16" i="366" s="1"/>
  <c r="J51" i="341"/>
  <c r="K16" i="366" s="1"/>
  <c r="I51" i="341"/>
  <c r="F51" i="341"/>
  <c r="D51" i="341"/>
  <c r="C51" i="341"/>
  <c r="B51" i="341"/>
  <c r="C16" i="366" s="1"/>
  <c r="R51" i="340"/>
  <c r="Q51" i="340"/>
  <c r="P51" i="340"/>
  <c r="O51" i="340"/>
  <c r="R51" i="339"/>
  <c r="S14" i="366"/>
  <c r="Q51" i="339"/>
  <c r="R14" i="366"/>
  <c r="P51" i="339"/>
  <c r="Q14" i="366"/>
  <c r="O51" i="339"/>
  <c r="P14" i="366" s="1"/>
  <c r="N51" i="339"/>
  <c r="O14" i="366" s="1"/>
  <c r="M51" i="339"/>
  <c r="N14" i="366" s="1"/>
  <c r="L51" i="339"/>
  <c r="M14" i="366" s="1"/>
  <c r="K51" i="339"/>
  <c r="L14" i="366" s="1"/>
  <c r="J51" i="339"/>
  <c r="K14" i="366" s="1"/>
  <c r="I51" i="339"/>
  <c r="D51" i="339"/>
  <c r="C51" i="339"/>
  <c r="B51" i="339"/>
  <c r="C14" i="366" s="1"/>
  <c r="R51" i="338"/>
  <c r="S13" i="366"/>
  <c r="Q51" i="338"/>
  <c r="R13" i="366" s="1"/>
  <c r="P51" i="338"/>
  <c r="Q13" i="366" s="1"/>
  <c r="O51" i="338"/>
  <c r="P13" i="366" s="1"/>
  <c r="N51" i="338"/>
  <c r="O13" i="366" s="1"/>
  <c r="M51" i="338"/>
  <c r="N13" i="366" s="1"/>
  <c r="L51" i="338"/>
  <c r="M13" i="366" s="1"/>
  <c r="K51" i="338"/>
  <c r="L13" i="366" s="1"/>
  <c r="J51" i="338"/>
  <c r="K13" i="366" s="1"/>
  <c r="I51" i="338"/>
  <c r="F51" i="338"/>
  <c r="E51" i="338"/>
  <c r="D51" i="338"/>
  <c r="B51" i="338"/>
  <c r="C13" i="366" s="1"/>
  <c r="R51" i="337"/>
  <c r="S12" i="366" s="1"/>
  <c r="Q51" i="337"/>
  <c r="R12" i="366" s="1"/>
  <c r="P51" i="337"/>
  <c r="Q12" i="366" s="1"/>
  <c r="O51" i="337"/>
  <c r="P12" i="366"/>
  <c r="N51" i="337"/>
  <c r="O12" i="366" s="1"/>
  <c r="M51" i="337"/>
  <c r="N12" i="366" s="1"/>
  <c r="L51" i="337"/>
  <c r="M12" i="366" s="1"/>
  <c r="K51" i="337"/>
  <c r="L12" i="366" s="1"/>
  <c r="J51" i="337"/>
  <c r="K12" i="366" s="1"/>
  <c r="I51" i="337"/>
  <c r="F51" i="337"/>
  <c r="E51" i="337"/>
  <c r="F12" i="366" s="1"/>
  <c r="D51" i="337"/>
  <c r="C51" i="337"/>
  <c r="B51" i="337"/>
  <c r="C12" i="366" s="1"/>
  <c r="R51" i="336"/>
  <c r="S11" i="366" s="1"/>
  <c r="Q51" i="336"/>
  <c r="R11" i="366" s="1"/>
  <c r="P51" i="336"/>
  <c r="Q11" i="366" s="1"/>
  <c r="O51" i="336"/>
  <c r="N51" i="336"/>
  <c r="O11" i="366" s="1"/>
  <c r="M51" i="336"/>
  <c r="N11" i="366" s="1"/>
  <c r="L51" i="336"/>
  <c r="M11" i="366" s="1"/>
  <c r="K51" i="336"/>
  <c r="L11" i="366" s="1"/>
  <c r="J51" i="336"/>
  <c r="K11" i="366" s="1"/>
  <c r="I51" i="336"/>
  <c r="F51" i="336"/>
  <c r="E51" i="336"/>
  <c r="F11" i="366" s="1"/>
  <c r="D51" i="336"/>
  <c r="C51" i="336"/>
  <c r="B51" i="336"/>
  <c r="C11" i="366" s="1"/>
  <c r="R51" i="335"/>
  <c r="S10" i="366" s="1"/>
  <c r="Q51" i="335"/>
  <c r="R10" i="366" s="1"/>
  <c r="P51" i="335"/>
  <c r="Q10" i="366" s="1"/>
  <c r="O51" i="335"/>
  <c r="P10" i="366" s="1"/>
  <c r="N51" i="335"/>
  <c r="O10" i="366" s="1"/>
  <c r="M51" i="335"/>
  <c r="N10" i="366" s="1"/>
  <c r="L51" i="335"/>
  <c r="M10" i="366" s="1"/>
  <c r="K51" i="335"/>
  <c r="L10" i="366" s="1"/>
  <c r="J51" i="335"/>
  <c r="K10" i="366" s="1"/>
  <c r="I51" i="335"/>
  <c r="F51" i="335"/>
  <c r="E51" i="335"/>
  <c r="F10" i="366" s="1"/>
  <c r="D51" i="335"/>
  <c r="C51" i="335"/>
  <c r="B51" i="335"/>
  <c r="C10" i="366" s="1"/>
  <c r="R51" i="334"/>
  <c r="S9" i="366"/>
  <c r="Q51" i="334"/>
  <c r="R9" i="366" s="1"/>
  <c r="P51" i="334"/>
  <c r="Q9" i="366"/>
  <c r="O51" i="334"/>
  <c r="P9" i="366"/>
  <c r="N51" i="334"/>
  <c r="O9" i="366" s="1"/>
  <c r="M51" i="334"/>
  <c r="N9" i="366" s="1"/>
  <c r="L51" i="334"/>
  <c r="M9" i="366" s="1"/>
  <c r="K51" i="334"/>
  <c r="L9" i="366" s="1"/>
  <c r="J51" i="334"/>
  <c r="K9" i="366" s="1"/>
  <c r="I51" i="334"/>
  <c r="F51" i="334"/>
  <c r="E51" i="334"/>
  <c r="F9" i="366" s="1"/>
  <c r="D51" i="334"/>
  <c r="C51" i="334"/>
  <c r="B51" i="334"/>
  <c r="C9" i="366" s="1"/>
  <c r="R51" i="333"/>
  <c r="S8" i="366" s="1"/>
  <c r="Q51" i="333"/>
  <c r="R8" i="366"/>
  <c r="P51" i="333"/>
  <c r="Q8" i="366" s="1"/>
  <c r="O51" i="333"/>
  <c r="P8" i="366" s="1"/>
  <c r="N51" i="333"/>
  <c r="O8" i="366" s="1"/>
  <c r="M51" i="333"/>
  <c r="N8" i="366" s="1"/>
  <c r="L51" i="333"/>
  <c r="M8" i="366" s="1"/>
  <c r="K51" i="333"/>
  <c r="J51" i="333"/>
  <c r="I51" i="333"/>
  <c r="G51" i="333"/>
  <c r="F51" i="333"/>
  <c r="E51" i="333"/>
  <c r="F8" i="366" s="1"/>
  <c r="C51" i="333"/>
  <c r="B51" i="333"/>
  <c r="C8" i="366" s="1"/>
  <c r="R51" i="332"/>
  <c r="S7" i="366" s="1"/>
  <c r="Q51" i="332"/>
  <c r="R7" i="366" s="1"/>
  <c r="P51" i="332"/>
  <c r="Q7" i="366" s="1"/>
  <c r="O51" i="332"/>
  <c r="P7" i="366" s="1"/>
  <c r="N51" i="332"/>
  <c r="O7" i="366" s="1"/>
  <c r="M51" i="332"/>
  <c r="N7" i="366" s="1"/>
  <c r="L51" i="332"/>
  <c r="M7" i="366" s="1"/>
  <c r="K51" i="332"/>
  <c r="J51" i="332"/>
  <c r="I51" i="332"/>
  <c r="G51" i="332"/>
  <c r="F51" i="332"/>
  <c r="E51" i="332"/>
  <c r="F7" i="366" s="1"/>
  <c r="C51" i="332"/>
  <c r="B51" i="332"/>
  <c r="C7" i="366" s="1"/>
  <c r="R51" i="331"/>
  <c r="S6" i="366"/>
  <c r="Q51" i="331"/>
  <c r="R6" i="366" s="1"/>
  <c r="P51" i="331"/>
  <c r="Q6" i="366" s="1"/>
  <c r="O51" i="331"/>
  <c r="P6" i="366" s="1"/>
  <c r="N51" i="331"/>
  <c r="O6" i="366" s="1"/>
  <c r="M51" i="331"/>
  <c r="N6" i="366" s="1"/>
  <c r="L51" i="331"/>
  <c r="M6" i="366" s="1"/>
  <c r="K51" i="331"/>
  <c r="J51" i="331"/>
  <c r="I51" i="331"/>
  <c r="G51" i="331"/>
  <c r="F51" i="331"/>
  <c r="E51" i="331"/>
  <c r="F6" i="366" s="1"/>
  <c r="D51" i="331"/>
  <c r="C51" i="331"/>
  <c r="B51" i="331"/>
  <c r="C6" i="366" s="1"/>
  <c r="R51" i="330"/>
  <c r="S5" i="366" s="1"/>
  <c r="Q51" i="330"/>
  <c r="R5" i="366" s="1"/>
  <c r="P51" i="330"/>
  <c r="Q5" i="366" s="1"/>
  <c r="O51" i="330"/>
  <c r="P5" i="366"/>
  <c r="N51" i="330"/>
  <c r="O5" i="366" s="1"/>
  <c r="M51" i="330"/>
  <c r="N5" i="366" s="1"/>
  <c r="L51" i="330"/>
  <c r="M5" i="366" s="1"/>
  <c r="K51" i="330"/>
  <c r="J51" i="330"/>
  <c r="I51" i="330"/>
  <c r="G51" i="330"/>
  <c r="F51" i="330"/>
  <c r="E51" i="330"/>
  <c r="F5" i="366" s="1"/>
  <c r="D51" i="330"/>
  <c r="C51" i="330"/>
  <c r="B51" i="330"/>
  <c r="C5" i="366" s="1"/>
  <c r="C51" i="321"/>
  <c r="R51" i="321"/>
  <c r="S4" i="366" s="1"/>
  <c r="Q51" i="321"/>
  <c r="R4" i="366" s="1"/>
  <c r="P51" i="321"/>
  <c r="Q4" i="366"/>
  <c r="O51" i="321"/>
  <c r="P4" i="366" s="1"/>
  <c r="N51" i="321"/>
  <c r="O4" i="366" s="1"/>
  <c r="M51" i="321"/>
  <c r="N4" i="366" s="1"/>
  <c r="L51" i="321"/>
  <c r="M4" i="366" s="1"/>
  <c r="K51" i="321"/>
  <c r="J51" i="321"/>
  <c r="I51" i="321"/>
  <c r="G51" i="321"/>
  <c r="F51" i="321"/>
  <c r="E51" i="321"/>
  <c r="F4" i="366" s="1"/>
  <c r="D51" i="321"/>
  <c r="B51" i="321"/>
  <c r="C4" i="366" s="1"/>
  <c r="V5" i="240"/>
  <c r="X5" i="240" s="1"/>
  <c r="T23" i="240"/>
  <c r="V23" i="240"/>
  <c r="X23" i="240" s="1"/>
  <c r="V24" i="240"/>
  <c r="X24" i="240" s="1"/>
  <c r="T24" i="240"/>
  <c r="V15" i="240"/>
  <c r="T15" i="240"/>
  <c r="T29" i="240"/>
  <c r="V7" i="240"/>
  <c r="T25" i="240"/>
  <c r="V12" i="240"/>
  <c r="X12" i="240" s="1"/>
  <c r="V20" i="240"/>
  <c r="X20" i="240" s="1"/>
  <c r="T20" i="240"/>
  <c r="T21" i="240"/>
  <c r="T22" i="240"/>
  <c r="V22" i="240"/>
  <c r="X22" i="240" s="1"/>
  <c r="P11" i="366"/>
  <c r="Q15" i="366"/>
  <c r="P29" i="366"/>
  <c r="Q28" i="366"/>
  <c r="F13" i="366" l="1"/>
  <c r="V13" i="366" s="1"/>
  <c r="F13" i="240"/>
  <c r="U13" i="240" s="1"/>
  <c r="V31" i="240"/>
  <c r="X31" i="240" s="1"/>
  <c r="B4" i="352"/>
  <c r="T31" i="240"/>
  <c r="I31" i="366"/>
  <c r="B4" i="332"/>
  <c r="C4" i="338"/>
  <c r="D4" i="339"/>
  <c r="C4" i="352"/>
  <c r="B4" i="343"/>
  <c r="D4" i="334"/>
  <c r="C4" i="346"/>
  <c r="B4" i="340"/>
  <c r="D4" i="343"/>
  <c r="D4" i="356"/>
  <c r="B4" i="359"/>
  <c r="C4" i="364"/>
  <c r="C4" i="341"/>
  <c r="B4" i="349"/>
  <c r="D4" i="351"/>
  <c r="D4" i="341"/>
  <c r="B4" i="342"/>
  <c r="C4" i="343"/>
  <c r="B4" i="356"/>
  <c r="B4" i="369"/>
  <c r="C31" i="366"/>
  <c r="C21" i="366"/>
  <c r="U21" i="366" s="1"/>
  <c r="B4" i="344"/>
  <c r="B4" i="348"/>
  <c r="C4" i="321"/>
  <c r="C4" i="334"/>
  <c r="C4" i="339"/>
  <c r="C4" i="344"/>
  <c r="B4" i="346"/>
  <c r="B4" i="347"/>
  <c r="T26" i="366"/>
  <c r="D4" i="352"/>
  <c r="D4" i="340"/>
  <c r="B4" i="321"/>
  <c r="D4" i="344"/>
  <c r="B4" i="337"/>
  <c r="D4" i="365"/>
  <c r="D4" i="362"/>
  <c r="C4" i="365"/>
  <c r="V25" i="366"/>
  <c r="U25" i="366"/>
  <c r="T25" i="366"/>
  <c r="T30" i="366"/>
  <c r="D4" i="364"/>
  <c r="B4" i="335"/>
  <c r="C4" i="356"/>
  <c r="D4" i="336"/>
  <c r="C4" i="340"/>
  <c r="C4" i="347"/>
  <c r="B4" i="362"/>
  <c r="C4" i="345"/>
  <c r="D4" i="332"/>
  <c r="D4" i="321"/>
  <c r="D4" i="347"/>
  <c r="D4" i="369"/>
  <c r="C4" i="335"/>
  <c r="B4" i="354"/>
  <c r="D4" i="349"/>
  <c r="C4" i="342"/>
  <c r="B4" i="361"/>
  <c r="B4" i="341"/>
  <c r="C4" i="351"/>
  <c r="B4" i="339"/>
  <c r="C4" i="354"/>
  <c r="D4" i="348"/>
  <c r="B4" i="364"/>
  <c r="D4" i="335"/>
  <c r="C4" i="359"/>
  <c r="C4" i="337"/>
  <c r="C4" i="336"/>
  <c r="B4" i="365"/>
  <c r="U26" i="366"/>
  <c r="B4" i="338"/>
  <c r="C4" i="369"/>
  <c r="C4" i="362"/>
  <c r="V22" i="366"/>
  <c r="D4" i="359"/>
  <c r="D4" i="337"/>
  <c r="U9" i="366"/>
  <c r="D4" i="342"/>
  <c r="D4" i="338"/>
  <c r="B4" i="334"/>
  <c r="D4" i="354"/>
  <c r="D4" i="346"/>
  <c r="C4" i="349"/>
  <c r="B4" i="351"/>
  <c r="D4" i="345"/>
  <c r="B4" i="345"/>
  <c r="B4" i="336"/>
  <c r="D4" i="361"/>
  <c r="C4" i="361"/>
  <c r="C4" i="348"/>
  <c r="U20" i="366"/>
  <c r="D4" i="330"/>
  <c r="C4" i="333"/>
  <c r="D4" i="333"/>
  <c r="V8" i="366"/>
  <c r="T8" i="366"/>
  <c r="U8" i="366"/>
  <c r="U24" i="366"/>
  <c r="V24" i="366"/>
  <c r="T24" i="366"/>
  <c r="T20" i="366"/>
  <c r="V20" i="366"/>
  <c r="T9" i="366"/>
  <c r="V9" i="366"/>
  <c r="V14" i="366"/>
  <c r="U14" i="366"/>
  <c r="T14" i="366"/>
  <c r="T16" i="366"/>
  <c r="U16" i="366"/>
  <c r="V16" i="366"/>
  <c r="U22" i="366"/>
  <c r="T22" i="366"/>
  <c r="V17" i="366"/>
  <c r="T17" i="366"/>
  <c r="U17" i="366"/>
  <c r="U10" i="366"/>
  <c r="T10" i="366"/>
  <c r="V10" i="366"/>
  <c r="T12" i="366"/>
  <c r="U12" i="366"/>
  <c r="V12" i="366"/>
  <c r="U15" i="366"/>
  <c r="T15" i="366"/>
  <c r="V15" i="366"/>
  <c r="V18" i="366"/>
  <c r="T18" i="366"/>
  <c r="U28" i="366"/>
  <c r="V28" i="366"/>
  <c r="T28" i="366"/>
  <c r="T19" i="366"/>
  <c r="V19" i="366"/>
  <c r="U19" i="366"/>
  <c r="V11" i="366"/>
  <c r="U11" i="366"/>
  <c r="T11" i="366"/>
  <c r="T23" i="366"/>
  <c r="U23" i="366"/>
  <c r="V23" i="366"/>
  <c r="V27" i="366"/>
  <c r="U27" i="366"/>
  <c r="T27" i="366"/>
  <c r="V30" i="366"/>
  <c r="U30" i="366"/>
  <c r="U29" i="366"/>
  <c r="C4" i="330"/>
  <c r="B4" i="330"/>
  <c r="V26" i="366"/>
  <c r="C4" i="332"/>
  <c r="U18" i="366"/>
  <c r="T29" i="366"/>
  <c r="C4" i="331"/>
  <c r="B4" i="333"/>
  <c r="B4" i="331"/>
  <c r="D4" i="331"/>
  <c r="V7" i="366"/>
  <c r="U7" i="366"/>
  <c r="T7" i="366"/>
  <c r="T6" i="366"/>
  <c r="U6" i="366"/>
  <c r="V6" i="366"/>
  <c r="U4" i="366"/>
  <c r="V4" i="366"/>
  <c r="T4" i="366"/>
  <c r="V5" i="366"/>
  <c r="U5" i="366"/>
  <c r="T5" i="366"/>
  <c r="V29" i="366"/>
  <c r="T13" i="366" l="1"/>
  <c r="U13" i="366"/>
  <c r="V13" i="240"/>
  <c r="X13" i="240" s="1"/>
  <c r="T13" i="240"/>
  <c r="U31" i="366"/>
  <c r="T31" i="366"/>
  <c r="V21" i="366"/>
  <c r="T21" i="366"/>
  <c r="V31" i="36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</author>
  </authors>
  <commentList>
    <comment ref="G6" authorId="0" shapeId="0" xr:uid="{A9DAB195-17B1-440E-A189-1723C6284336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Excluded from the requirements
</t>
        </r>
      </text>
    </comment>
    <comment ref="G7" authorId="0" shapeId="0" xr:uid="{9FE4EA13-7B58-415B-ABB8-A49945621738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Excluded from the requirements
</t>
        </r>
      </text>
    </comment>
    <comment ref="G26" authorId="0" shapeId="0" xr:uid="{1ACD6532-DEAF-4189-80EB-0EB056D73FC6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Excluded from the requirements
</t>
        </r>
      </text>
    </comment>
    <comment ref="G28" authorId="0" shapeId="0" xr:uid="{572C61ED-1DAD-4A79-803A-FFC2DBAF29DB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Excluded from the requirements
</t>
        </r>
      </text>
    </comment>
    <comment ref="F30" authorId="0" shapeId="0" xr:uid="{FF38A297-DCDC-4C79-8E72-761EFA107D9F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Excluded from the requirements
</t>
        </r>
      </text>
    </comment>
  </commentList>
</comments>
</file>

<file path=xl/sharedStrings.xml><?xml version="1.0" encoding="utf-8"?>
<sst xmlns="http://schemas.openxmlformats.org/spreadsheetml/2006/main" count="1024" uniqueCount="130">
  <si>
    <t>AVE</t>
  </si>
  <si>
    <t>STD</t>
  </si>
  <si>
    <t>SPAN</t>
  </si>
  <si>
    <t>Description</t>
    <phoneticPr fontId="2" type="noConversion"/>
  </si>
  <si>
    <t>xx</t>
    <phoneticPr fontId="14" type="noConversion"/>
  </si>
  <si>
    <t>xx</t>
    <phoneticPr fontId="13" type="noConversion"/>
  </si>
  <si>
    <t>xx</t>
    <phoneticPr fontId="2" type="noConversion"/>
  </si>
  <si>
    <t>Ericsson</t>
  </si>
  <si>
    <t xml:space="preserve"> </t>
    <phoneticPr fontId="17" type="noConversion"/>
  </si>
  <si>
    <t xml:space="preserve">Reference: </t>
    <phoneticPr fontId="9" type="noConversion"/>
  </si>
  <si>
    <t>Source: Ericsson</t>
  </si>
  <si>
    <t>QC</t>
  </si>
  <si>
    <t>Intel</t>
  </si>
  <si>
    <t>BLER</t>
  </si>
  <si>
    <t>SNR [dB]</t>
  </si>
  <si>
    <t>NR PDCCH demodulation tests alignment simulation results</t>
  </si>
  <si>
    <t>NR PDCCH demodulation tests impairment simulation results</t>
  </si>
  <si>
    <t>Test 1 2Rx</t>
  </si>
  <si>
    <t>Test 1 4Rx</t>
  </si>
  <si>
    <t>Test 2 2Rx</t>
  </si>
  <si>
    <t>Test 2 4Rx</t>
  </si>
  <si>
    <t>Test 3 2Rx</t>
  </si>
  <si>
    <t>Test 3 4Rx</t>
  </si>
  <si>
    <t>Test 4 2Rx</t>
  </si>
  <si>
    <t>Test 4 4Rx</t>
  </si>
  <si>
    <t>Test 5 2Rx</t>
  </si>
  <si>
    <t>Test 5 4Rx</t>
  </si>
  <si>
    <t>Test No.</t>
  </si>
  <si>
    <t xml:space="preserve">SCS(KHz) </t>
  </si>
  <si>
    <t>Format</t>
  </si>
  <si>
    <t>CORESET</t>
  </si>
  <si>
    <t>RB</t>
  </si>
  <si>
    <t>Payload</t>
  </si>
  <si>
    <t>CORESET time</t>
  </si>
  <si>
    <t xml:space="preserve"> duration</t>
  </si>
  <si>
    <t>AL</t>
  </si>
  <si>
    <t>CCE-to-REG</t>
  </si>
  <si>
    <t>Mapping</t>
  </si>
  <si>
    <t>REG bundle</t>
  </si>
  <si>
    <t xml:space="preserve"> size</t>
  </si>
  <si>
    <t>Antenna configuration with 2Rx</t>
  </si>
  <si>
    <t>Antenna configuration with 4Rx</t>
  </si>
  <si>
    <t>1_0</t>
  </si>
  <si>
    <t>Non-interleaved</t>
  </si>
  <si>
    <t>TDL-A, 30ns, 10Hz</t>
  </si>
  <si>
    <t>1x2 Low</t>
  </si>
  <si>
    <t>1x4 Low</t>
  </si>
  <si>
    <t>TDL-C, 300ns, 100Hz</t>
  </si>
  <si>
    <t>2x2 Low</t>
  </si>
  <si>
    <t>2x4 Low</t>
  </si>
  <si>
    <t>1_1</t>
  </si>
  <si>
    <t>Interleaved</t>
  </si>
  <si>
    <t>[TDL-A, 30ns, 75Hz]</t>
  </si>
  <si>
    <t>NA</t>
  </si>
  <si>
    <t>[TDL-A, 30ns, 300Hz]</t>
  </si>
  <si>
    <t>[TDL-A, 30ns, 10Hz]</t>
  </si>
  <si>
    <t>[TDL-C, 300ns, 100Hz]</t>
  </si>
  <si>
    <t>Test 6 2Rx</t>
  </si>
  <si>
    <t>Test 6 4Rx</t>
  </si>
  <si>
    <t>Test 7 2Rx</t>
  </si>
  <si>
    <t>Test 7 4Rx</t>
  </si>
  <si>
    <t>Test 8 2Rx</t>
  </si>
  <si>
    <t>Test 8 4Rx</t>
  </si>
  <si>
    <t>Test 9</t>
  </si>
  <si>
    <t>Test 10</t>
  </si>
  <si>
    <t>Test 11</t>
  </si>
  <si>
    <t>Test 12 2Rx</t>
  </si>
  <si>
    <t>Test 12 4Rx</t>
  </si>
  <si>
    <t>Test 13 2Rx</t>
  </si>
  <si>
    <t>Test 13 4Rx</t>
  </si>
  <si>
    <t>Test 14 2Rx</t>
  </si>
  <si>
    <t>Test 15 2Rx</t>
  </si>
  <si>
    <t>Test 16</t>
  </si>
  <si>
    <t>Samsung</t>
  </si>
  <si>
    <t>Huawei</t>
  </si>
  <si>
    <t>CATT</t>
  </si>
  <si>
    <t>CMCC</t>
  </si>
  <si>
    <t>Test 13 4Rx AL 4</t>
  </si>
  <si>
    <t>Test 13 2Rx AL 8</t>
  </si>
  <si>
    <t xml:space="preserve">CORESET-interleaver-size </t>
  </si>
  <si>
    <t> 3</t>
  </si>
  <si>
    <t>8 for 2Rx and 4 for 4Rx</t>
  </si>
  <si>
    <t>CMCC</t>
    <phoneticPr fontId="14" type="noConversion"/>
  </si>
  <si>
    <t>CMCC</t>
    <phoneticPr fontId="14" type="noConversion"/>
  </si>
  <si>
    <t>MTK</t>
  </si>
  <si>
    <t>AVE+margin(0.5dB)</t>
  </si>
  <si>
    <t>Test summary from approved WF R4-1816390 and more offline discussions</t>
  </si>
  <si>
    <t>6_2Rx</t>
  </si>
  <si>
    <t>6_4Rx_A</t>
  </si>
  <si>
    <t>6_4Rx_B</t>
  </si>
  <si>
    <t>7_2Rx</t>
  </si>
  <si>
    <t>7_4Rx_A</t>
  </si>
  <si>
    <t>7_4Rx_B</t>
  </si>
  <si>
    <t xml:space="preserve">1x4 medium A </t>
  </si>
  <si>
    <t>(1x4  is for or simulation alignment only and will be decided during the meeting)</t>
  </si>
  <si>
    <t>15_2Rx</t>
  </si>
  <si>
    <t>15_4Rx_A</t>
  </si>
  <si>
    <t>15_4Rx_B</t>
  </si>
  <si>
    <t>Baseline</t>
  </si>
  <si>
    <t>Alternative for information</t>
  </si>
  <si>
    <t>Test 6 4Rx A</t>
  </si>
  <si>
    <t>Test 7 4Rx A</t>
  </si>
  <si>
    <t>Test 15 4Rx B</t>
  </si>
  <si>
    <t>Test 14 4Rx</t>
  </si>
  <si>
    <t>(Simplified TDL channel models)</t>
  </si>
  <si>
    <t xml:space="preserve">Propagation condition </t>
  </si>
  <si>
    <t>Test 15_A 4Rx</t>
  </si>
  <si>
    <t>Test 15_B 4Rx</t>
  </si>
  <si>
    <t>0.23</t>
    <phoneticPr fontId="26" type="noConversion"/>
  </si>
  <si>
    <t>0.0034</t>
    <phoneticPr fontId="26" type="noConversion"/>
  </si>
  <si>
    <t>Common margin</t>
  </si>
  <si>
    <t>•Plan for deriving performance requirements (SNR points)</t>
  </si>
  <si>
    <t>•SNR = average of IM results among companies +extra margin [0.5dB]</t>
  </si>
  <si>
    <t>•For test cases where the span among companies’ results is within [2.5dB], capture the SNR requirement with [] as above in the TP</t>
  </si>
  <si>
    <t>•For test cases with larger span than [2.5dB], further check the details of simulation assumption and further discuss extra margin on a case by case basis, leave TBD for the SNR requirement in the TP</t>
  </si>
  <si>
    <t xml:space="preserve">  Define tentative SNR requirements for the agreed test cases as much as possible </t>
  </si>
  <si>
    <t xml:space="preserve">  Update TPs including  SNR requirements for test cases with []</t>
  </si>
  <si>
    <t xml:space="preserve">  The agreed SNR values still can be updated if more results collected from companies in future meeting or technical issues identified</t>
  </si>
  <si>
    <t/>
  </si>
  <si>
    <t>Huawei</t>
    <phoneticPr fontId="14" type="noConversion"/>
  </si>
  <si>
    <t>Huawei</t>
    <phoneticPr fontId="26" type="noConversion"/>
  </si>
  <si>
    <t>xx</t>
  </si>
  <si>
    <t>Simulation summary of NR PDCCH demodulation requirements</t>
  </si>
  <si>
    <t>Document for: Information</t>
  </si>
  <si>
    <t>Tdoc number: R4-190xxxx</t>
  </si>
  <si>
    <r>
      <t>3GPP TSG-RAN WG4 Meeting #90bis</t>
    </r>
    <r>
      <rPr>
        <b/>
        <i/>
        <sz val="14"/>
        <rFont val="Arial"/>
        <family val="2"/>
      </rPr>
      <t xml:space="preserve">                 </t>
    </r>
  </si>
  <si>
    <t xml:space="preserve">Xi'an, China, 8 - 12 April, 2019   </t>
  </si>
  <si>
    <t>Agenda item: 6.12.1.3.1</t>
  </si>
  <si>
    <t>R4-1904761</t>
  </si>
  <si>
    <t>[]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</si>
</sst>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 "/>
  </numFmts>
  <fonts count="4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ＭＳ Ｐゴシック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Calibri"/>
      <family val="2"/>
    </font>
    <font>
      <b/>
      <i/>
      <sz val="14"/>
      <name val="Arial"/>
      <family val="2"/>
    </font>
    <font>
      <sz val="11"/>
      <name val="Calibri"/>
      <family val="2"/>
    </font>
    <font>
      <sz val="9"/>
      <name val="Arial"/>
      <family val="2"/>
    </font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맑은 고딕"/>
      <family val="2"/>
    </font>
    <font>
      <sz val="11"/>
      <color theme="1"/>
      <name val="맑은 고딕"/>
      <family val="2"/>
      <charset val="129"/>
    </font>
    <font>
      <i/>
      <sz val="10"/>
      <color rgb="FFFF0000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E9EBF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34">
    <xf numFmtId="0" fontId="0" fillId="0" borderId="0"/>
    <xf numFmtId="0" fontId="23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28" fillId="0" borderId="0"/>
    <xf numFmtId="0" fontId="29" fillId="0" borderId="0"/>
    <xf numFmtId="0" fontId="1" fillId="0" borderId="0"/>
    <xf numFmtId="0" fontId="6" fillId="0" borderId="0"/>
    <xf numFmtId="0" fontId="6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6" fillId="0" borderId="0"/>
    <xf numFmtId="0" fontId="16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2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0" borderId="0">
      <alignment vertical="center"/>
    </xf>
    <xf numFmtId="0" fontId="12" fillId="0" borderId="0">
      <alignment vertical="center"/>
    </xf>
  </cellStyleXfs>
  <cellXfs count="113">
    <xf numFmtId="0" fontId="0" fillId="0" borderId="0" xfId="0"/>
    <xf numFmtId="1" fontId="0" fillId="0" borderId="0" xfId="0" applyNumberFormat="1"/>
    <xf numFmtId="0" fontId="3" fillId="0" borderId="0" xfId="10" applyFont="1" applyAlignment="1">
      <alignment vertical="center"/>
    </xf>
    <xf numFmtId="0" fontId="6" fillId="0" borderId="0" xfId="10" applyAlignment="1">
      <alignment vertical="center"/>
    </xf>
    <xf numFmtId="0" fontId="6" fillId="0" borderId="0" xfId="10" applyAlignment="1">
      <alignment horizontal="center" vertical="center"/>
    </xf>
    <xf numFmtId="0" fontId="3" fillId="0" borderId="0" xfId="10" applyFont="1" applyFill="1" applyAlignment="1">
      <alignment vertical="center"/>
    </xf>
    <xf numFmtId="0" fontId="7" fillId="0" borderId="0" xfId="3"/>
    <xf numFmtId="0" fontId="6" fillId="0" borderId="0" xfId="10"/>
    <xf numFmtId="0" fontId="0" fillId="0" borderId="0" xfId="10" applyFont="1" applyAlignment="1">
      <alignment vertical="center"/>
    </xf>
    <xf numFmtId="164" fontId="0" fillId="2" borderId="1" xfId="0" applyNumberFormat="1" applyFont="1" applyFill="1" applyBorder="1"/>
    <xf numFmtId="0" fontId="0" fillId="2" borderId="2" xfId="8" applyFont="1" applyFill="1" applyBorder="1" applyAlignment="1">
      <alignment horizontal="right" textRotation="90"/>
    </xf>
    <xf numFmtId="164" fontId="0" fillId="2" borderId="3" xfId="0" applyNumberFormat="1" applyFont="1" applyFill="1" applyBorder="1"/>
    <xf numFmtId="0" fontId="0" fillId="2" borderId="4" xfId="8" applyFont="1" applyFill="1" applyBorder="1" applyAlignment="1">
      <alignment textRotation="90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0" fillId="0" borderId="0" xfId="3" applyFont="1"/>
    <xf numFmtId="0" fontId="0" fillId="0" borderId="1" xfId="0" applyBorder="1" applyAlignment="1">
      <alignment textRotation="90"/>
    </xf>
    <xf numFmtId="0" fontId="8" fillId="0" borderId="0" xfId="9" applyFont="1"/>
    <xf numFmtId="0" fontId="6" fillId="0" borderId="0" xfId="9"/>
    <xf numFmtId="165" fontId="6" fillId="0" borderId="0" xfId="9" applyNumberFormat="1"/>
    <xf numFmtId="0" fontId="6" fillId="0" borderId="0" xfId="9" applyFont="1" applyAlignment="1">
      <alignment horizontal="right"/>
    </xf>
    <xf numFmtId="0" fontId="6" fillId="0" borderId="0" xfId="9" applyFont="1"/>
    <xf numFmtId="9" fontId="6" fillId="0" borderId="0" xfId="9" applyNumberFormat="1" applyFont="1" applyAlignment="1">
      <alignment horizontal="right"/>
    </xf>
    <xf numFmtId="164" fontId="6" fillId="0" borderId="0" xfId="9" applyNumberFormat="1"/>
    <xf numFmtId="9" fontId="3" fillId="0" borderId="0" xfId="9" applyNumberFormat="1" applyFont="1"/>
    <xf numFmtId="0" fontId="3" fillId="0" borderId="0" xfId="9" applyFont="1"/>
    <xf numFmtId="0" fontId="6" fillId="0" borderId="0" xfId="9" applyAlignment="1">
      <alignment textRotation="90"/>
    </xf>
    <xf numFmtId="164" fontId="6" fillId="0" borderId="0" xfId="9" applyNumberFormat="1" applyFont="1" applyBorder="1"/>
    <xf numFmtId="165" fontId="6" fillId="0" borderId="0" xfId="9" applyNumberFormat="1" applyAlignment="1"/>
    <xf numFmtId="165" fontId="6" fillId="0" borderId="0" xfId="9" applyNumberFormat="1" applyFill="1"/>
    <xf numFmtId="0" fontId="6" fillId="0" borderId="0" xfId="9" applyFill="1"/>
    <xf numFmtId="1" fontId="6" fillId="0" borderId="0" xfId="9" applyNumberFormat="1" applyBorder="1" applyAlignment="1">
      <alignment horizontal="center"/>
    </xf>
    <xf numFmtId="165" fontId="6" fillId="0" borderId="0" xfId="9" applyNumberFormat="1" applyFont="1" applyFill="1" applyBorder="1"/>
    <xf numFmtId="0" fontId="4" fillId="0" borderId="0" xfId="9" applyFont="1" applyFill="1"/>
    <xf numFmtId="0" fontId="6" fillId="0" borderId="0" xfId="9" applyBorder="1"/>
    <xf numFmtId="0" fontId="6" fillId="0" borderId="0" xfId="9" applyAlignment="1">
      <alignment horizontal="right"/>
    </xf>
    <xf numFmtId="0" fontId="0" fillId="0" borderId="0" xfId="9" applyFont="1" applyAlignment="1">
      <alignment horizontal="right" textRotation="90"/>
    </xf>
    <xf numFmtId="2" fontId="6" fillId="0" borderId="0" xfId="9" applyNumberFormat="1" applyFont="1" applyAlignment="1">
      <alignment horizontal="right"/>
    </xf>
    <xf numFmtId="0" fontId="6" fillId="0" borderId="0" xfId="9" applyFont="1" applyAlignment="1">
      <alignment textRotation="90"/>
    </xf>
    <xf numFmtId="9" fontId="6" fillId="0" borderId="0" xfId="0" applyNumberFormat="1" applyFont="1" applyAlignment="1">
      <alignment horizontal="right"/>
    </xf>
    <xf numFmtId="11" fontId="6" fillId="0" borderId="0" xfId="9" applyNumberFormat="1"/>
    <xf numFmtId="0" fontId="0" fillId="0" borderId="0" xfId="9" applyFont="1"/>
    <xf numFmtId="0" fontId="6" fillId="0" borderId="0" xfId="10" applyFill="1" applyAlignment="1">
      <alignment vertical="center"/>
    </xf>
    <xf numFmtId="0" fontId="6" fillId="0" borderId="0" xfId="10" applyFill="1" applyAlignment="1">
      <alignment horizontal="center" vertical="center"/>
    </xf>
    <xf numFmtId="0" fontId="7" fillId="0" borderId="0" xfId="3" applyFill="1"/>
    <xf numFmtId="0" fontId="6" fillId="0" borderId="0" xfId="3" applyFont="1" applyFill="1"/>
    <xf numFmtId="0" fontId="0" fillId="0" borderId="0" xfId="3" applyFont="1" applyFill="1"/>
    <xf numFmtId="0" fontId="19" fillId="0" borderId="0" xfId="0" applyFont="1"/>
    <xf numFmtId="9" fontId="20" fillId="0" borderId="0" xfId="9" applyNumberFormat="1" applyFont="1" applyAlignment="1">
      <alignment horizontal="left" vertical="center"/>
    </xf>
    <xf numFmtId="2" fontId="0" fillId="2" borderId="0" xfId="0" applyNumberFormat="1" applyFill="1"/>
    <xf numFmtId="2" fontId="6" fillId="2" borderId="0" xfId="9" applyNumberFormat="1" applyFill="1"/>
    <xf numFmtId="2" fontId="6" fillId="2" borderId="0" xfId="9" applyNumberFormat="1" applyFill="1" applyAlignment="1"/>
    <xf numFmtId="0" fontId="0" fillId="2" borderId="0" xfId="0" applyFill="1"/>
    <xf numFmtId="0" fontId="6" fillId="2" borderId="0" xfId="9" applyFill="1"/>
    <xf numFmtId="164" fontId="0" fillId="3" borderId="1" xfId="0" applyNumberFormat="1" applyFill="1" applyBorder="1"/>
    <xf numFmtId="164" fontId="0" fillId="4" borderId="1" xfId="0" applyNumberFormat="1" applyFont="1" applyFill="1" applyBorder="1"/>
    <xf numFmtId="2" fontId="0" fillId="5" borderId="0" xfId="0" applyNumberFormat="1" applyFill="1"/>
    <xf numFmtId="2" fontId="0" fillId="5" borderId="0" xfId="0" applyNumberFormat="1" applyFill="1" applyBorder="1"/>
    <xf numFmtId="2" fontId="0" fillId="6" borderId="0" xfId="0" applyNumberFormat="1" applyFill="1"/>
    <xf numFmtId="164" fontId="0" fillId="0" borderId="0" xfId="0" applyNumberFormat="1"/>
    <xf numFmtId="0" fontId="0" fillId="0" borderId="0" xfId="0" applyFill="1"/>
    <xf numFmtId="0" fontId="8" fillId="0" borderId="0" xfId="0" applyFont="1" applyAlignment="1">
      <alignment vertical="center"/>
    </xf>
    <xf numFmtId="0" fontId="0" fillId="0" borderId="0" xfId="9" applyFont="1" applyAlignment="1">
      <alignment horizontal="right"/>
    </xf>
    <xf numFmtId="9" fontId="0" fillId="0" borderId="0" xfId="9" applyNumberFormat="1" applyFont="1" applyAlignment="1">
      <alignment horizontal="right"/>
    </xf>
    <xf numFmtId="11" fontId="0" fillId="0" borderId="0" xfId="0" applyNumberFormat="1"/>
    <xf numFmtId="0" fontId="32" fillId="0" borderId="0" xfId="0" applyFont="1" applyAlignment="1">
      <alignment wrapText="1"/>
    </xf>
    <xf numFmtId="0" fontId="32" fillId="0" borderId="0" xfId="0" applyFont="1"/>
    <xf numFmtId="164" fontId="32" fillId="0" borderId="0" xfId="0" applyNumberFormat="1" applyFont="1"/>
    <xf numFmtId="0" fontId="6" fillId="0" borderId="0" xfId="4"/>
    <xf numFmtId="0" fontId="3" fillId="0" borderId="0" xfId="4" applyFont="1"/>
    <xf numFmtId="0" fontId="33" fillId="7" borderId="7" xfId="0" applyFont="1" applyFill="1" applyBorder="1" applyAlignment="1">
      <alignment horizontal="left" vertical="center" wrapText="1" readingOrder="1"/>
    </xf>
    <xf numFmtId="0" fontId="34" fillId="7" borderId="7" xfId="0" applyFont="1" applyFill="1" applyBorder="1" applyAlignment="1">
      <alignment horizontal="left" vertical="center" wrapText="1" readingOrder="1"/>
    </xf>
    <xf numFmtId="0" fontId="35" fillId="7" borderId="7" xfId="0" applyFont="1" applyFill="1" applyBorder="1" applyAlignment="1">
      <alignment horizontal="left" vertical="center" wrapText="1" readingOrder="1"/>
    </xf>
    <xf numFmtId="0" fontId="18" fillId="8" borderId="0" xfId="0" applyFont="1" applyFill="1" applyAlignment="1">
      <alignment horizontal="center" vertical="center"/>
    </xf>
    <xf numFmtId="0" fontId="35" fillId="7" borderId="7" xfId="0" applyFont="1" applyFill="1" applyBorder="1" applyAlignment="1">
      <alignment horizontal="left" vertical="center" wrapText="1" readingOrder="1"/>
    </xf>
    <xf numFmtId="0" fontId="36" fillId="7" borderId="8" xfId="0" applyFont="1" applyFill="1" applyBorder="1" applyAlignment="1">
      <alignment horizontal="left" vertical="center" wrapText="1" readingOrder="1"/>
    </xf>
    <xf numFmtId="0" fontId="36" fillId="7" borderId="9" xfId="0" applyFont="1" applyFill="1" applyBorder="1" applyAlignment="1">
      <alignment horizontal="left" vertical="center" wrapText="1" readingOrder="1"/>
    </xf>
    <xf numFmtId="0" fontId="36" fillId="7" borderId="7" xfId="0" applyFont="1" applyFill="1" applyBorder="1" applyAlignment="1">
      <alignment horizontal="left" vertical="center" wrapText="1" readingOrder="1"/>
    </xf>
    <xf numFmtId="0" fontId="6" fillId="0" borderId="0" xfId="4" applyFill="1"/>
    <xf numFmtId="0" fontId="37" fillId="7" borderId="7" xfId="0" applyFont="1" applyFill="1" applyBorder="1" applyAlignment="1">
      <alignment horizontal="left" vertical="center" wrapText="1" readingOrder="1"/>
    </xf>
    <xf numFmtId="2" fontId="0" fillId="5" borderId="0" xfId="0" applyNumberFormat="1" applyFill="1"/>
    <xf numFmtId="49" fontId="0" fillId="5" borderId="0" xfId="0" applyNumberFormat="1" applyFill="1" applyAlignment="1">
      <alignment horizontal="right"/>
    </xf>
    <xf numFmtId="164" fontId="0" fillId="0" borderId="1" xfId="0" applyNumberFormat="1" applyFont="1" applyFill="1" applyBorder="1"/>
    <xf numFmtId="0" fontId="0" fillId="2" borderId="4" xfId="9" applyFont="1" applyFill="1" applyBorder="1" applyAlignment="1">
      <alignment textRotation="90"/>
    </xf>
    <xf numFmtId="0" fontId="0" fillId="2" borderId="2" xfId="9" applyFont="1" applyFill="1" applyBorder="1" applyAlignment="1">
      <alignment horizontal="right" textRotation="90"/>
    </xf>
    <xf numFmtId="0" fontId="0" fillId="2" borderId="6" xfId="9" applyFont="1" applyFill="1" applyBorder="1" applyAlignment="1">
      <alignment horizontal="right" textRotation="90"/>
    </xf>
    <xf numFmtId="164" fontId="0" fillId="5" borderId="1" xfId="0" applyNumberFormat="1" applyFont="1" applyFill="1" applyBorder="1"/>
    <xf numFmtId="0" fontId="0" fillId="0" borderId="6" xfId="8" applyFont="1" applyFill="1" applyBorder="1" applyAlignment="1">
      <alignment horizontal="right" textRotation="90"/>
    </xf>
    <xf numFmtId="0" fontId="6" fillId="8" borderId="6" xfId="8" applyFont="1" applyFill="1" applyBorder="1" applyAlignment="1">
      <alignment horizontal="right" textRotation="90"/>
    </xf>
    <xf numFmtId="0" fontId="36" fillId="7" borderId="10" xfId="0" applyFont="1" applyFill="1" applyBorder="1" applyAlignment="1">
      <alignment horizontal="left" vertical="center" wrapText="1" readingOrder="1"/>
    </xf>
    <xf numFmtId="0" fontId="35" fillId="7" borderId="10" xfId="0" applyFont="1" applyFill="1" applyBorder="1" applyAlignment="1">
      <alignment horizontal="left" vertical="center" wrapText="1" readingOrder="1"/>
    </xf>
    <xf numFmtId="0" fontId="25" fillId="7" borderId="10" xfId="0" applyFont="1" applyFill="1" applyBorder="1" applyAlignment="1">
      <alignment horizontal="left" vertical="center" wrapText="1" readingOrder="1"/>
    </xf>
    <xf numFmtId="0" fontId="37" fillId="7" borderId="10" xfId="0" applyFont="1" applyFill="1" applyBorder="1" applyAlignment="1">
      <alignment horizontal="left" vertical="center" wrapText="1" readingOrder="1"/>
    </xf>
    <xf numFmtId="0" fontId="38" fillId="0" borderId="0" xfId="0" applyFont="1"/>
    <xf numFmtId="0" fontId="39" fillId="7" borderId="9" xfId="0" applyFont="1" applyFill="1" applyBorder="1" applyAlignment="1">
      <alignment horizontal="left" vertical="center" wrapText="1" readingOrder="1"/>
    </xf>
    <xf numFmtId="49" fontId="40" fillId="5" borderId="0" xfId="0" applyNumberFormat="1" applyFont="1" applyFill="1" applyAlignment="1">
      <alignment horizontal="right"/>
    </xf>
    <xf numFmtId="2" fontId="40" fillId="2" borderId="0" xfId="0" applyNumberFormat="1" applyFont="1" applyFill="1"/>
    <xf numFmtId="0" fontId="36" fillId="7" borderId="8" xfId="0" applyFont="1" applyFill="1" applyBorder="1" applyAlignment="1">
      <alignment horizontal="left" vertical="center" wrapText="1" readingOrder="1"/>
    </xf>
    <xf numFmtId="0" fontId="36" fillId="7" borderId="9" xfId="0" applyFont="1" applyFill="1" applyBorder="1" applyAlignment="1">
      <alignment horizontal="left" vertical="center" wrapText="1" readingOrder="1"/>
    </xf>
    <xf numFmtId="0" fontId="41" fillId="7" borderId="7" xfId="0" applyFont="1" applyFill="1" applyBorder="1" applyAlignment="1">
      <alignment horizontal="left" vertical="center" wrapText="1" readingOrder="1"/>
    </xf>
    <xf numFmtId="0" fontId="42" fillId="8" borderId="0" xfId="0" applyFont="1" applyFill="1" applyAlignment="1">
      <alignment horizontal="center" vertical="center"/>
    </xf>
    <xf numFmtId="164" fontId="0" fillId="0" borderId="0" xfId="9" applyNumberFormat="1" applyFont="1" applyBorder="1"/>
    <xf numFmtId="0" fontId="37" fillId="0" borderId="10" xfId="0" applyFont="1" applyFill="1" applyBorder="1" applyAlignment="1">
      <alignment horizontal="left" vertical="center" wrapText="1" readingOrder="1"/>
    </xf>
    <xf numFmtId="164" fontId="27" fillId="8" borderId="1" xfId="0" applyNumberFormat="1" applyFont="1" applyFill="1" applyBorder="1"/>
    <xf numFmtId="0" fontId="3" fillId="4" borderId="0" xfId="4" applyFont="1" applyFill="1"/>
    <xf numFmtId="2" fontId="38" fillId="2" borderId="0" xfId="0" applyNumberFormat="1" applyFont="1" applyFill="1"/>
    <xf numFmtId="0" fontId="38" fillId="2" borderId="0" xfId="9" applyFont="1" applyFill="1"/>
    <xf numFmtId="2" fontId="38" fillId="2" borderId="0" xfId="9" applyNumberFormat="1" applyFont="1" applyFill="1" applyAlignment="1"/>
    <xf numFmtId="164" fontId="38" fillId="0" borderId="0" xfId="9" applyNumberFormat="1" applyFont="1" applyBorder="1"/>
    <xf numFmtId="164" fontId="0" fillId="0" borderId="5" xfId="0" applyNumberFormat="1" applyFont="1" applyFill="1" applyBorder="1"/>
    <xf numFmtId="164" fontId="27" fillId="9" borderId="1" xfId="0" applyNumberFormat="1" applyFont="1" applyFill="1" applyBorder="1"/>
    <xf numFmtId="0" fontId="36" fillId="7" borderId="8" xfId="0" applyFont="1" applyFill="1" applyBorder="1" applyAlignment="1">
      <alignment horizontal="left" vertical="center" wrapText="1" readingOrder="1"/>
    </xf>
    <xf numFmtId="0" fontId="36" fillId="7" borderId="9" xfId="0" applyFont="1" applyFill="1" applyBorder="1" applyAlignment="1">
      <alignment horizontal="left" vertical="center" wrapText="1" readingOrder="1"/>
    </xf>
  </cellXfs>
  <cellStyles count="34">
    <cellStyle name="Excel Built-in Normal" xfId="1" xr:uid="{00000000-0005-0000-0000-000000000000}"/>
    <cellStyle name="Excel Built-in Normal 2" xfId="2" xr:uid="{00000000-0005-0000-0000-000001000000}"/>
    <cellStyle name="Normal" xfId="0" builtinId="0"/>
    <cellStyle name="Normal 2" xfId="3" xr:uid="{00000000-0005-0000-0000-000002000000}"/>
    <cellStyle name="Normal 2 2" xfId="4" xr:uid="{00000000-0005-0000-0000-000003000000}"/>
    <cellStyle name="Normal 3" xfId="5" xr:uid="{00000000-0005-0000-0000-000004000000}"/>
    <cellStyle name="Normal 4" xfId="6" xr:uid="{00000000-0005-0000-0000-000005000000}"/>
    <cellStyle name="Normal 5" xfId="7" xr:uid="{00000000-0005-0000-0000-000006000000}"/>
    <cellStyle name="Normal_Chan_est_experiments_Cases 46.1 - 46.5" xfId="8" xr:uid="{00000000-0005-0000-0000-000007000000}"/>
    <cellStyle name="Normal_Chan_est_experiments_Cases 46.1 - 46.5 2" xfId="9" xr:uid="{00000000-0005-0000-0000-000008000000}"/>
    <cellStyle name="Normal_Cover page" xfId="10" xr:uid="{00000000-0005-0000-0000-000009000000}"/>
    <cellStyle name="常规 2" xfId="11" xr:uid="{00000000-0005-0000-0000-00000B000000}"/>
    <cellStyle name="常规 2 2" xfId="12" xr:uid="{00000000-0005-0000-0000-00000C000000}"/>
    <cellStyle name="常规 2 2 2" xfId="13" xr:uid="{00000000-0005-0000-0000-00000D000000}"/>
    <cellStyle name="常规 2 2 2 2" xfId="14" xr:uid="{00000000-0005-0000-0000-00000E000000}"/>
    <cellStyle name="常规 2 2 2 2 2" xfId="15" xr:uid="{00000000-0005-0000-0000-00000F000000}"/>
    <cellStyle name="常规 2 2 3" xfId="16" xr:uid="{00000000-0005-0000-0000-000010000000}"/>
    <cellStyle name="常规 2 2 3 2" xfId="17" xr:uid="{00000000-0005-0000-0000-000011000000}"/>
    <cellStyle name="常规 2 3" xfId="18" xr:uid="{00000000-0005-0000-0000-000012000000}"/>
    <cellStyle name="常规 2 4" xfId="19" xr:uid="{00000000-0005-0000-0000-000013000000}"/>
    <cellStyle name="常规 2 4 2" xfId="20" xr:uid="{00000000-0005-0000-0000-000014000000}"/>
    <cellStyle name="常规 2 4 2 2" xfId="21" xr:uid="{00000000-0005-0000-0000-000015000000}"/>
    <cellStyle name="常规 2 4 3" xfId="22" xr:uid="{00000000-0005-0000-0000-000016000000}"/>
    <cellStyle name="常规 2 5" xfId="23" xr:uid="{00000000-0005-0000-0000-000017000000}"/>
    <cellStyle name="常规 2 5 2" xfId="24" xr:uid="{00000000-0005-0000-0000-000018000000}"/>
    <cellStyle name="常规 3" xfId="25" xr:uid="{00000000-0005-0000-0000-000019000000}"/>
    <cellStyle name="常规 3 2" xfId="26" xr:uid="{00000000-0005-0000-0000-00001A000000}"/>
    <cellStyle name="常规 4" xfId="27" xr:uid="{00000000-0005-0000-0000-00001B000000}"/>
    <cellStyle name="常规 4 2" xfId="28" xr:uid="{00000000-0005-0000-0000-00001C000000}"/>
    <cellStyle name="常规 4 2 2" xfId="29" xr:uid="{00000000-0005-0000-0000-00001D000000}"/>
    <cellStyle name="常规 4 2 2 2" xfId="30" xr:uid="{00000000-0005-0000-0000-00001E000000}"/>
    <cellStyle name="常规 4 2 3" xfId="31" xr:uid="{00000000-0005-0000-0000-00001F000000}"/>
    <cellStyle name="常规 4 3" xfId="32" xr:uid="{00000000-0005-0000-0000-000020000000}"/>
    <cellStyle name="常规 4 3 2" xfId="33" xr:uid="{00000000-0005-0000-0000-000021000000}"/>
  </cellStyles>
  <dxfs count="3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Test1_2Rx!$B$38:$B$50</c:f>
              <c:numCache>
                <c:formatCode>0.00</c:formatCode>
                <c:ptCount val="13"/>
                <c:pt idx="0">
                  <c:v>0.99399999999999999</c:v>
                </c:pt>
                <c:pt idx="1">
                  <c:v>0.96009999999999995</c:v>
                </c:pt>
                <c:pt idx="2">
                  <c:v>0.84819999999999995</c:v>
                </c:pt>
                <c:pt idx="3">
                  <c:v>0.64639999999999997</c:v>
                </c:pt>
                <c:pt idx="4">
                  <c:v>0.41160000000000002</c:v>
                </c:pt>
                <c:pt idx="5">
                  <c:v>0.21779999999999999</c:v>
                </c:pt>
                <c:pt idx="6">
                  <c:v>0.108</c:v>
                </c:pt>
                <c:pt idx="7">
                  <c:v>5.0500000000000003E-2</c:v>
                </c:pt>
                <c:pt idx="8">
                  <c:v>2.1600000000000001E-2</c:v>
                </c:pt>
                <c:pt idx="9">
                  <c:v>7.9000000000000008E-3</c:v>
                </c:pt>
                <c:pt idx="10">
                  <c:v>3.3999999999999998E-3</c:v>
                </c:pt>
                <c:pt idx="11">
                  <c:v>8.4999999999999995E-4</c:v>
                </c:pt>
                <c:pt idx="12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D3-4CC2-B649-682302E32DFC}"/>
            </c:ext>
          </c:extLst>
        </c:ser>
        <c:ser>
          <c:idx val="0"/>
          <c:order val="1"/>
          <c:tx>
            <c:strRef>
              <c:f>Test1_2Rx!$C$37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D3-4CC2-B649-682302E32DFC}"/>
            </c:ext>
          </c:extLst>
        </c:ser>
        <c:ser>
          <c:idx val="2"/>
          <c:order val="2"/>
          <c:tx>
            <c:strRef>
              <c:f>Test1_2Rx!$D$37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Test1_2Rx!$D$38:$D$50</c:f>
              <c:numCache>
                <c:formatCode>0.00</c:formatCode>
                <c:ptCount val="13"/>
                <c:pt idx="0">
                  <c:v>0.99789000000000005</c:v>
                </c:pt>
                <c:pt idx="1">
                  <c:v>0.97958000000000001</c:v>
                </c:pt>
                <c:pt idx="2">
                  <c:v>0.89378000000000002</c:v>
                </c:pt>
                <c:pt idx="3">
                  <c:v>0.70562000000000002</c:v>
                </c:pt>
                <c:pt idx="4">
                  <c:v>0.46599000000000002</c:v>
                </c:pt>
                <c:pt idx="5">
                  <c:v>0.26400000000000001</c:v>
                </c:pt>
                <c:pt idx="6">
                  <c:v>0.13061</c:v>
                </c:pt>
                <c:pt idx="7">
                  <c:v>5.8160000000000003E-2</c:v>
                </c:pt>
                <c:pt idx="8">
                  <c:v>2.4850000000000001E-2</c:v>
                </c:pt>
                <c:pt idx="9">
                  <c:v>1.0200000000000001E-2</c:v>
                </c:pt>
                <c:pt idx="10">
                  <c:v>3.64000000000001E-3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D3-4CC2-B649-682302E32DFC}"/>
            </c:ext>
          </c:extLst>
        </c:ser>
        <c:ser>
          <c:idx val="3"/>
          <c:order val="3"/>
          <c:tx>
            <c:strRef>
              <c:f>Test1_2Rx!$E$37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D3-4CC2-B649-682302E32DFC}"/>
            </c:ext>
          </c:extLst>
        </c:ser>
        <c:ser>
          <c:idx val="4"/>
          <c:order val="4"/>
          <c:tx>
            <c:strRef>
              <c:f>Test1_2Rx!$F$37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Test1_2Rx!$F$38:$F$50</c:f>
              <c:numCache>
                <c:formatCode>General</c:formatCode>
                <c:ptCount val="13"/>
                <c:pt idx="6">
                  <c:v>0.1152</c:v>
                </c:pt>
                <c:pt idx="7">
                  <c:v>5.3600000000000002E-2</c:v>
                </c:pt>
                <c:pt idx="8">
                  <c:v>2.3900000000000001E-2</c:v>
                </c:pt>
                <c:pt idx="9">
                  <c:v>9.9799999999999993E-3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D3-4CC2-B649-682302E32DFC}"/>
            </c:ext>
          </c:extLst>
        </c:ser>
        <c:ser>
          <c:idx val="5"/>
          <c:order val="5"/>
          <c:tx>
            <c:strRef>
              <c:f>Test1_2Rx!$G$37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D3-4CC2-B649-682302E32DFC}"/>
            </c:ext>
          </c:extLst>
        </c:ser>
        <c:ser>
          <c:idx val="6"/>
          <c:order val="6"/>
          <c:tx>
            <c:strRef>
              <c:f>Test1_2Rx!$H$37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D3-4CC2-B649-682302E32DFC}"/>
            </c:ext>
          </c:extLst>
        </c:ser>
        <c:ser>
          <c:idx val="7"/>
          <c:order val="7"/>
          <c:tx>
            <c:strRef>
              <c:f>Test1_2Rx!$I$37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D3-4CC2-B649-682302E32DFC}"/>
            </c:ext>
          </c:extLst>
        </c:ser>
        <c:ser>
          <c:idx val="8"/>
          <c:order val="8"/>
          <c:tx>
            <c:strRef>
              <c:f>Test1_2Rx!$J$37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D3-4CC2-B649-682302E32DFC}"/>
            </c:ext>
          </c:extLst>
        </c:ser>
        <c:ser>
          <c:idx val="9"/>
          <c:order val="9"/>
          <c:tx>
            <c:strRef>
              <c:f>Test1_2Rx!$K$37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D3-4CC2-B649-682302E32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06400"/>
        <c:axId val="94504832"/>
      </c:scatterChart>
      <c:valAx>
        <c:axId val="5320640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3228346498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504832"/>
        <c:crossesAt val="0"/>
        <c:crossBetween val="midCat"/>
        <c:majorUnit val="2"/>
        <c:minorUnit val="1"/>
      </c:valAx>
      <c:valAx>
        <c:axId val="9450483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4842289450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20640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46446393674602"/>
          <c:y val="7.8891340130409798E-2"/>
          <c:w val="0.10213254740607799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Test1_4Rx!$B$38:$B$50</c:f>
              <c:numCache>
                <c:formatCode>0.00</c:formatCode>
                <c:ptCount val="13"/>
                <c:pt idx="0">
                  <c:v>0.98080000000000001</c:v>
                </c:pt>
                <c:pt idx="1">
                  <c:v>0.86750000000000005</c:v>
                </c:pt>
                <c:pt idx="2">
                  <c:v>0.58930000000000005</c:v>
                </c:pt>
                <c:pt idx="3">
                  <c:v>0.28010000000000002</c:v>
                </c:pt>
                <c:pt idx="4">
                  <c:v>9.8549999999999999E-2</c:v>
                </c:pt>
                <c:pt idx="5">
                  <c:v>2.725E-2</c:v>
                </c:pt>
                <c:pt idx="6">
                  <c:v>7.1999999999999998E-3</c:v>
                </c:pt>
                <c:pt idx="7">
                  <c:v>1.5E-3</c:v>
                </c:pt>
                <c:pt idx="8">
                  <c:v>4.0000000000000002E-4</c:v>
                </c:pt>
                <c:pt idx="9">
                  <c:v>5.0000000000000002E-5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EA-40B9-9A2B-412CAB317D67}"/>
            </c:ext>
          </c:extLst>
        </c:ser>
        <c:ser>
          <c:idx val="0"/>
          <c:order val="1"/>
          <c:tx>
            <c:strRef>
              <c:f>Test1_4Rx!$C$37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EA-40B9-9A2B-412CAB317D67}"/>
            </c:ext>
          </c:extLst>
        </c:ser>
        <c:ser>
          <c:idx val="2"/>
          <c:order val="2"/>
          <c:tx>
            <c:strRef>
              <c:f>Test1_4Rx!$D$37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Test1_4Rx!$D$38:$D$50</c:f>
              <c:numCache>
                <c:formatCode>0.00</c:formatCode>
                <c:ptCount val="13"/>
                <c:pt idx="0">
                  <c:v>0.99775999999999998</c:v>
                </c:pt>
                <c:pt idx="1">
                  <c:v>0.96540000000000004</c:v>
                </c:pt>
                <c:pt idx="2">
                  <c:v>0.81557999999999997</c:v>
                </c:pt>
                <c:pt idx="3">
                  <c:v>0.51876999999999995</c:v>
                </c:pt>
                <c:pt idx="4">
                  <c:v>0.23249</c:v>
                </c:pt>
                <c:pt idx="5">
                  <c:v>7.5700000000000003E-2</c:v>
                </c:pt>
                <c:pt idx="6">
                  <c:v>2.0469999999999999E-2</c:v>
                </c:pt>
                <c:pt idx="7">
                  <c:v>4.8500000000000097E-3</c:v>
                </c:pt>
                <c:pt idx="8">
                  <c:v>9.8999999999998005E-4</c:v>
                </c:pt>
                <c:pt idx="9">
                  <c:v>1.8999999999999001E-4</c:v>
                </c:pt>
                <c:pt idx="10">
                  <c:v>2.9999999999996701E-5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EA-40B9-9A2B-412CAB317D67}"/>
            </c:ext>
          </c:extLst>
        </c:ser>
        <c:ser>
          <c:idx val="3"/>
          <c:order val="3"/>
          <c:tx>
            <c:strRef>
              <c:f>Test1_4Rx!$E$37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EA-40B9-9A2B-412CAB317D67}"/>
            </c:ext>
          </c:extLst>
        </c:ser>
        <c:ser>
          <c:idx val="4"/>
          <c:order val="4"/>
          <c:tx>
            <c:strRef>
              <c:f>Test1_4Rx!$F$37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Test1_4Rx!$F$38:$F$50</c:f>
              <c:numCache>
                <c:formatCode>General</c:formatCode>
                <c:ptCount val="13"/>
                <c:pt idx="3">
                  <c:v>0.27</c:v>
                </c:pt>
                <c:pt idx="4">
                  <c:v>9.5399999999999999E-2</c:v>
                </c:pt>
                <c:pt idx="5">
                  <c:v>2.53E-2</c:v>
                </c:pt>
                <c:pt idx="6">
                  <c:v>4.9800000000000001E-3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EA-40B9-9A2B-412CAB317D67}"/>
            </c:ext>
          </c:extLst>
        </c:ser>
        <c:ser>
          <c:idx val="5"/>
          <c:order val="5"/>
          <c:tx>
            <c:strRef>
              <c:f>Test1_4Rx!$G$37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EA-40B9-9A2B-412CAB317D67}"/>
            </c:ext>
          </c:extLst>
        </c:ser>
        <c:ser>
          <c:idx val="6"/>
          <c:order val="6"/>
          <c:tx>
            <c:strRef>
              <c:f>Test1_4Rx!$H$37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EA-40B9-9A2B-412CAB317D67}"/>
            </c:ext>
          </c:extLst>
        </c:ser>
        <c:ser>
          <c:idx val="7"/>
          <c:order val="7"/>
          <c:tx>
            <c:strRef>
              <c:f>Test1_4Rx!$I$37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EA-40B9-9A2B-412CAB317D67}"/>
            </c:ext>
          </c:extLst>
        </c:ser>
        <c:ser>
          <c:idx val="8"/>
          <c:order val="8"/>
          <c:tx>
            <c:strRef>
              <c:f>Test1_4Rx!$J$37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EA-40B9-9A2B-412CAB317D67}"/>
            </c:ext>
          </c:extLst>
        </c:ser>
        <c:ser>
          <c:idx val="9"/>
          <c:order val="9"/>
          <c:tx>
            <c:strRef>
              <c:f>Test1_4Rx!$K$37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EA-40B9-9A2B-412CAB317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814208"/>
        <c:axId val="96816512"/>
      </c:scatterChart>
      <c:valAx>
        <c:axId val="9681420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816512"/>
        <c:crossesAt val="0"/>
        <c:crossBetween val="midCat"/>
        <c:majorUnit val="2"/>
        <c:minorUnit val="1"/>
      </c:valAx>
      <c:valAx>
        <c:axId val="9681651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81420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Test2_2Rx!$B$37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Test2_2Rx!$B$38:$B$50</c:f>
              <c:numCache>
                <c:formatCode>0.00</c:formatCode>
                <c:ptCount val="13"/>
                <c:pt idx="0">
                  <c:v>0.9869</c:v>
                </c:pt>
                <c:pt idx="1">
                  <c:v>0.92149999999999999</c:v>
                </c:pt>
                <c:pt idx="2">
                  <c:v>0.74080000000000001</c:v>
                </c:pt>
                <c:pt idx="3">
                  <c:v>0.45960000000000001</c:v>
                </c:pt>
                <c:pt idx="4">
                  <c:v>0.21190000000000001</c:v>
                </c:pt>
                <c:pt idx="5">
                  <c:v>6.7949999999999997E-2</c:v>
                </c:pt>
                <c:pt idx="6">
                  <c:v>1.555E-2</c:v>
                </c:pt>
                <c:pt idx="7">
                  <c:v>2.3E-3</c:v>
                </c:pt>
                <c:pt idx="8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8-4275-B098-E83211EEE776}"/>
            </c:ext>
          </c:extLst>
        </c:ser>
        <c:ser>
          <c:idx val="0"/>
          <c:order val="1"/>
          <c:tx>
            <c:strRef>
              <c:f>Test2_2Rx!$C$37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8-4275-B098-E83211EEE776}"/>
            </c:ext>
          </c:extLst>
        </c:ser>
        <c:ser>
          <c:idx val="2"/>
          <c:order val="2"/>
          <c:tx>
            <c:strRef>
              <c:f>Test2_2Rx!$D$37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Test2_2Rx!$D$38:$D$50</c:f>
              <c:numCache>
                <c:formatCode>0.00</c:formatCode>
                <c:ptCount val="13"/>
                <c:pt idx="0">
                  <c:v>0.98921000000000003</c:v>
                </c:pt>
                <c:pt idx="1">
                  <c:v>0.91320999999999997</c:v>
                </c:pt>
                <c:pt idx="2">
                  <c:v>0.68037999999999998</c:v>
                </c:pt>
                <c:pt idx="3">
                  <c:v>0.36123</c:v>
                </c:pt>
                <c:pt idx="4">
                  <c:v>0.12852</c:v>
                </c:pt>
                <c:pt idx="5">
                  <c:v>3.0349999999999999E-2</c:v>
                </c:pt>
                <c:pt idx="6">
                  <c:v>5.13E-3</c:v>
                </c:pt>
                <c:pt idx="7">
                  <c:v>5.5999999999997198E-4</c:v>
                </c:pt>
                <c:pt idx="8">
                  <c:v>4.99999999999945E-5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98-4275-B098-E83211EEE776}"/>
            </c:ext>
          </c:extLst>
        </c:ser>
        <c:ser>
          <c:idx val="3"/>
          <c:order val="3"/>
          <c:tx>
            <c:strRef>
              <c:f>Test2_2Rx!$E$37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98-4275-B098-E83211EEE776}"/>
            </c:ext>
          </c:extLst>
        </c:ser>
        <c:ser>
          <c:idx val="4"/>
          <c:order val="4"/>
          <c:tx>
            <c:strRef>
              <c:f>Test2_2Rx!$F$37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Test2_2Rx!$F$38:$F$50</c:f>
              <c:numCache>
                <c:formatCode>General</c:formatCode>
                <c:ptCount val="13"/>
                <c:pt idx="3">
                  <c:v>0.26500000000000001</c:v>
                </c:pt>
                <c:pt idx="4">
                  <c:v>6.5850000000000006E-2</c:v>
                </c:pt>
                <c:pt idx="5">
                  <c:v>9.3399999999999993E-3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98-4275-B098-E83211EEE776}"/>
            </c:ext>
          </c:extLst>
        </c:ser>
        <c:ser>
          <c:idx val="5"/>
          <c:order val="5"/>
          <c:tx>
            <c:strRef>
              <c:f>Test2_2Rx!$G$37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98-4275-B098-E83211EEE776}"/>
            </c:ext>
          </c:extLst>
        </c:ser>
        <c:ser>
          <c:idx val="6"/>
          <c:order val="6"/>
          <c:tx>
            <c:strRef>
              <c:f>Test2_2Rx!$H$37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98-4275-B098-E83211EEE776}"/>
            </c:ext>
          </c:extLst>
        </c:ser>
        <c:ser>
          <c:idx val="7"/>
          <c:order val="7"/>
          <c:tx>
            <c:strRef>
              <c:f>Test2_2Rx!$I$37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98-4275-B098-E83211EEE776}"/>
            </c:ext>
          </c:extLst>
        </c:ser>
        <c:ser>
          <c:idx val="8"/>
          <c:order val="8"/>
          <c:tx>
            <c:strRef>
              <c:f>Test2_2Rx!$J$37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98-4275-B098-E83211EEE776}"/>
            </c:ext>
          </c:extLst>
        </c:ser>
        <c:ser>
          <c:idx val="9"/>
          <c:order val="9"/>
          <c:tx>
            <c:strRef>
              <c:f>Test2_2Rx!$K$37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98-4275-B098-E83211EEE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864896"/>
        <c:axId val="96871552"/>
      </c:scatterChart>
      <c:valAx>
        <c:axId val="9686489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871552"/>
        <c:crossesAt val="0"/>
        <c:crossBetween val="midCat"/>
        <c:majorUnit val="2"/>
        <c:minorUnit val="1"/>
      </c:valAx>
      <c:valAx>
        <c:axId val="9687155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8648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Test2_4Rx!$B$37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Test2_4Rx!$B$38:$B$50</c:f>
              <c:numCache>
                <c:formatCode>0.00</c:formatCode>
                <c:ptCount val="13"/>
                <c:pt idx="0">
                  <c:v>0.94550000000000001</c:v>
                </c:pt>
                <c:pt idx="1">
                  <c:v>0.72870000000000001</c:v>
                </c:pt>
                <c:pt idx="2">
                  <c:v>0.38169999999999998</c:v>
                </c:pt>
                <c:pt idx="3">
                  <c:v>0.1244</c:v>
                </c:pt>
                <c:pt idx="4">
                  <c:v>2.4199999999999999E-2</c:v>
                </c:pt>
                <c:pt idx="5">
                  <c:v>2.3E-3</c:v>
                </c:pt>
                <c:pt idx="6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E2-4629-B39B-FB035F9838D1}"/>
            </c:ext>
          </c:extLst>
        </c:ser>
        <c:ser>
          <c:idx val="0"/>
          <c:order val="1"/>
          <c:tx>
            <c:strRef>
              <c:f>Test2_4Rx!$C$37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E2-4629-B39B-FB035F9838D1}"/>
            </c:ext>
          </c:extLst>
        </c:ser>
        <c:ser>
          <c:idx val="2"/>
          <c:order val="2"/>
          <c:tx>
            <c:strRef>
              <c:f>Test2_4Rx!$D$37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Test2_4Rx!$D$38:$D$50</c:f>
              <c:numCache>
                <c:formatCode>0.00</c:formatCode>
                <c:ptCount val="13"/>
                <c:pt idx="0">
                  <c:v>0.97901000000000005</c:v>
                </c:pt>
                <c:pt idx="1">
                  <c:v>0.8115</c:v>
                </c:pt>
                <c:pt idx="2">
                  <c:v>0.41104000000000002</c:v>
                </c:pt>
                <c:pt idx="3">
                  <c:v>9.8360000000000003E-2</c:v>
                </c:pt>
                <c:pt idx="4">
                  <c:v>9.7000000000000107E-3</c:v>
                </c:pt>
                <c:pt idx="5">
                  <c:v>5.6999999999997103E-4</c:v>
                </c:pt>
                <c:pt idx="6">
                  <c:v>3.9999999999995599E-5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E2-4629-B39B-FB035F9838D1}"/>
            </c:ext>
          </c:extLst>
        </c:ser>
        <c:ser>
          <c:idx val="3"/>
          <c:order val="3"/>
          <c:tx>
            <c:strRef>
              <c:f>Test2_4Rx!$E$37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E2-4629-B39B-FB035F9838D1}"/>
            </c:ext>
          </c:extLst>
        </c:ser>
        <c:ser>
          <c:idx val="4"/>
          <c:order val="4"/>
          <c:tx>
            <c:strRef>
              <c:f>Test2_4Rx!$F$37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Test2_4Rx!$F$38:$F$50</c:f>
              <c:numCache>
                <c:formatCode>General</c:formatCode>
                <c:ptCount val="13"/>
                <c:pt idx="2">
                  <c:v>9.5000000000000001E-2</c:v>
                </c:pt>
                <c:pt idx="3">
                  <c:v>9.1430000000000001E-3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E2-4629-B39B-FB035F9838D1}"/>
            </c:ext>
          </c:extLst>
        </c:ser>
        <c:ser>
          <c:idx val="5"/>
          <c:order val="5"/>
          <c:tx>
            <c:strRef>
              <c:f>Test2_4Rx!$G$37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E2-4629-B39B-FB035F9838D1}"/>
            </c:ext>
          </c:extLst>
        </c:ser>
        <c:ser>
          <c:idx val="6"/>
          <c:order val="6"/>
          <c:tx>
            <c:strRef>
              <c:f>Test2_4Rx!$H$37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E2-4629-B39B-FB035F9838D1}"/>
            </c:ext>
          </c:extLst>
        </c:ser>
        <c:ser>
          <c:idx val="7"/>
          <c:order val="7"/>
          <c:tx>
            <c:strRef>
              <c:f>Test2_4Rx!$I$37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E2-4629-B39B-FB035F9838D1}"/>
            </c:ext>
          </c:extLst>
        </c:ser>
        <c:ser>
          <c:idx val="8"/>
          <c:order val="8"/>
          <c:tx>
            <c:strRef>
              <c:f>Test2_4Rx!$J$37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E2-4629-B39B-FB035F9838D1}"/>
            </c:ext>
          </c:extLst>
        </c:ser>
        <c:ser>
          <c:idx val="9"/>
          <c:order val="9"/>
          <c:tx>
            <c:strRef>
              <c:f>Test2_4Rx!$K$37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E2-4629-B39B-FB035F983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29952"/>
        <c:axId val="98032256"/>
      </c:scatterChart>
      <c:valAx>
        <c:axId val="9802995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032256"/>
        <c:crossesAt val="0"/>
        <c:crossBetween val="midCat"/>
        <c:majorUnit val="2"/>
        <c:minorUnit val="1"/>
      </c:valAx>
      <c:valAx>
        <c:axId val="9803225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02995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Test3_2Rx!$B$37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Test3_2Rx!$A$38:$A$50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Test3_2Rx!$B$38:$B$50</c:f>
              <c:numCache>
                <c:formatCode>0.00</c:formatCode>
                <c:ptCount val="13"/>
                <c:pt idx="0">
                  <c:v>0.99929999999999997</c:v>
                </c:pt>
                <c:pt idx="1">
                  <c:v>0.99009999999999998</c:v>
                </c:pt>
                <c:pt idx="2">
                  <c:v>0.93689999999999996</c:v>
                </c:pt>
                <c:pt idx="3">
                  <c:v>0.78549999999999998</c:v>
                </c:pt>
                <c:pt idx="4">
                  <c:v>0.55840000000000001</c:v>
                </c:pt>
                <c:pt idx="5">
                  <c:v>0.3327</c:v>
                </c:pt>
                <c:pt idx="6">
                  <c:v>0.16919999999999999</c:v>
                </c:pt>
                <c:pt idx="7">
                  <c:v>7.1650000000000005E-2</c:v>
                </c:pt>
                <c:pt idx="8">
                  <c:v>2.4150000000000001E-2</c:v>
                </c:pt>
                <c:pt idx="9">
                  <c:v>7.9000000000000008E-3</c:v>
                </c:pt>
                <c:pt idx="10">
                  <c:v>2.4499999999999999E-3</c:v>
                </c:pt>
                <c:pt idx="11">
                  <c:v>6.9999999999999999E-4</c:v>
                </c:pt>
                <c:pt idx="12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AF-4F0F-A5AA-4EA48FC4D656}"/>
            </c:ext>
          </c:extLst>
        </c:ser>
        <c:ser>
          <c:idx val="0"/>
          <c:order val="1"/>
          <c:tx>
            <c:strRef>
              <c:f>Test3_2Rx!$C$37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Test3_2Rx!$A$38:$A$50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AF-4F0F-A5AA-4EA48FC4D656}"/>
            </c:ext>
          </c:extLst>
        </c:ser>
        <c:ser>
          <c:idx val="2"/>
          <c:order val="2"/>
          <c:tx>
            <c:strRef>
              <c:f>Test3_2Rx!$D$37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Test3_2Rx!$A$38:$A$50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Test3_2Rx!$D$38:$D$50</c:f>
              <c:numCache>
                <c:formatCode>0.00</c:formatCode>
                <c:ptCount val="13"/>
                <c:pt idx="0">
                  <c:v>0.99978999999999996</c:v>
                </c:pt>
                <c:pt idx="1">
                  <c:v>0.99590999999999996</c:v>
                </c:pt>
                <c:pt idx="2">
                  <c:v>0.96279000000000003</c:v>
                </c:pt>
                <c:pt idx="3">
                  <c:v>0.84530000000000005</c:v>
                </c:pt>
                <c:pt idx="4">
                  <c:v>0.62653999999999999</c:v>
                </c:pt>
                <c:pt idx="5">
                  <c:v>0.38503999999999999</c:v>
                </c:pt>
                <c:pt idx="6">
                  <c:v>0.19719999999999999</c:v>
                </c:pt>
                <c:pt idx="7">
                  <c:v>8.4870000000000001E-2</c:v>
                </c:pt>
                <c:pt idx="8">
                  <c:v>3.1419999999999997E-2</c:v>
                </c:pt>
                <c:pt idx="9">
                  <c:v>9.5300000000000107E-3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AF-4F0F-A5AA-4EA48FC4D656}"/>
            </c:ext>
          </c:extLst>
        </c:ser>
        <c:ser>
          <c:idx val="3"/>
          <c:order val="3"/>
          <c:tx>
            <c:strRef>
              <c:f>Test3_2Rx!$E$37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AF-4F0F-A5AA-4EA48FC4D656}"/>
            </c:ext>
          </c:extLst>
        </c:ser>
        <c:ser>
          <c:idx val="4"/>
          <c:order val="4"/>
          <c:tx>
            <c:strRef>
              <c:f>Test3_2Rx!$F$37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Test3_2Rx!$F$38:$F$50</c:f>
              <c:numCache>
                <c:formatCode>General</c:formatCode>
                <c:ptCount val="13"/>
                <c:pt idx="0">
                  <c:v>1</c:v>
                </c:pt>
                <c:pt idx="1">
                  <c:v>0.99117999999999995</c:v>
                </c:pt>
                <c:pt idx="2">
                  <c:v>0.93859000000000004</c:v>
                </c:pt>
                <c:pt idx="3">
                  <c:v>0.80179999999999996</c:v>
                </c:pt>
                <c:pt idx="4">
                  <c:v>0.57291999999999998</c:v>
                </c:pt>
                <c:pt idx="5">
                  <c:v>0.33306000000000002</c:v>
                </c:pt>
                <c:pt idx="6">
                  <c:v>0.17005999999999999</c:v>
                </c:pt>
                <c:pt idx="7">
                  <c:v>7.1831000000000006E-2</c:v>
                </c:pt>
                <c:pt idx="8">
                  <c:v>2.2679999999999999E-2</c:v>
                </c:pt>
                <c:pt idx="9">
                  <c:v>6.7400000000000003E-3</c:v>
                </c:pt>
                <c:pt idx="10">
                  <c:v>1.258E-3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AF-4F0F-A5AA-4EA48FC4D656}"/>
            </c:ext>
          </c:extLst>
        </c:ser>
        <c:ser>
          <c:idx val="5"/>
          <c:order val="5"/>
          <c:tx>
            <c:strRef>
              <c:f>Test3_2Rx!$G$37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AF-4F0F-A5AA-4EA48FC4D656}"/>
            </c:ext>
          </c:extLst>
        </c:ser>
        <c:ser>
          <c:idx val="6"/>
          <c:order val="6"/>
          <c:tx>
            <c:strRef>
              <c:f>Test3_2Rx!$H$37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AF-4F0F-A5AA-4EA48FC4D656}"/>
            </c:ext>
          </c:extLst>
        </c:ser>
        <c:ser>
          <c:idx val="7"/>
          <c:order val="7"/>
          <c:tx>
            <c:strRef>
              <c:f>Test3_2Rx!$I$37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9AF-4F0F-A5AA-4EA48FC4D656}"/>
            </c:ext>
          </c:extLst>
        </c:ser>
        <c:ser>
          <c:idx val="8"/>
          <c:order val="8"/>
          <c:tx>
            <c:strRef>
              <c:f>Test3_2Rx!$J$37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9AF-4F0F-A5AA-4EA48FC4D656}"/>
            </c:ext>
          </c:extLst>
        </c:ser>
        <c:ser>
          <c:idx val="9"/>
          <c:order val="9"/>
          <c:tx>
            <c:strRef>
              <c:f>Test3_2Rx!$K$37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9AF-4F0F-A5AA-4EA48FC4D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811840"/>
        <c:axId val="97830784"/>
      </c:scatterChart>
      <c:valAx>
        <c:axId val="9781184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830784"/>
        <c:crossesAt val="0"/>
        <c:crossBetween val="midCat"/>
        <c:majorUnit val="2"/>
        <c:minorUnit val="1"/>
      </c:valAx>
      <c:valAx>
        <c:axId val="9783078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81184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Test3_4Rx!$B$37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Test3_4Rx!$A$38:$A$50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Test3_4Rx!$B$38:$B$50</c:f>
              <c:numCache>
                <c:formatCode>0.00</c:formatCode>
                <c:ptCount val="13"/>
                <c:pt idx="0">
                  <c:v>0.99709999999999999</c:v>
                </c:pt>
                <c:pt idx="1">
                  <c:v>0.95120000000000005</c:v>
                </c:pt>
                <c:pt idx="2">
                  <c:v>0.76600000000000001</c:v>
                </c:pt>
                <c:pt idx="3">
                  <c:v>0.44569999999999999</c:v>
                </c:pt>
                <c:pt idx="4">
                  <c:v>0.17849999999999999</c:v>
                </c:pt>
                <c:pt idx="5">
                  <c:v>5.355E-2</c:v>
                </c:pt>
                <c:pt idx="6">
                  <c:v>1.175E-2</c:v>
                </c:pt>
                <c:pt idx="7">
                  <c:v>1.5E-3</c:v>
                </c:pt>
                <c:pt idx="8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6-4465-9148-F1F0FBCC5D28}"/>
            </c:ext>
          </c:extLst>
        </c:ser>
        <c:ser>
          <c:idx val="0"/>
          <c:order val="1"/>
          <c:tx>
            <c:strRef>
              <c:f>Test3_4Rx!$C$37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Test3_4Rx!$A$38:$A$50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6-4465-9148-F1F0FBCC5D28}"/>
            </c:ext>
          </c:extLst>
        </c:ser>
        <c:ser>
          <c:idx val="2"/>
          <c:order val="2"/>
          <c:tx>
            <c:strRef>
              <c:f>Test3_4Rx!$D$37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Test3_4Rx!$A$38:$A$50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Test3_4Rx!$D$38:$D$50</c:f>
              <c:numCache>
                <c:formatCode>0.00</c:formatCode>
                <c:ptCount val="13"/>
                <c:pt idx="0">
                  <c:v>0.99987000000000004</c:v>
                </c:pt>
                <c:pt idx="1">
                  <c:v>0.99365999999999999</c:v>
                </c:pt>
                <c:pt idx="2">
                  <c:v>0.92617000000000005</c:v>
                </c:pt>
                <c:pt idx="3">
                  <c:v>0.69347999999999999</c:v>
                </c:pt>
                <c:pt idx="4">
                  <c:v>0.35676999999999998</c:v>
                </c:pt>
                <c:pt idx="5">
                  <c:v>0.12396</c:v>
                </c:pt>
                <c:pt idx="6">
                  <c:v>2.9690000000000001E-2</c:v>
                </c:pt>
                <c:pt idx="7">
                  <c:v>5.0400000000000002E-3</c:v>
                </c:pt>
                <c:pt idx="8">
                  <c:v>5.19999999999998E-4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6-4465-9148-F1F0FBCC5D28}"/>
            </c:ext>
          </c:extLst>
        </c:ser>
        <c:ser>
          <c:idx val="3"/>
          <c:order val="3"/>
          <c:tx>
            <c:strRef>
              <c:f>Test3_4Rx!$E$37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76-4465-9148-F1F0FBCC5D28}"/>
            </c:ext>
          </c:extLst>
        </c:ser>
        <c:ser>
          <c:idx val="4"/>
          <c:order val="4"/>
          <c:tx>
            <c:strRef>
              <c:f>Test3_4Rx!$F$37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Test3_4Rx!$F$38:$F$50</c:f>
              <c:numCache>
                <c:formatCode>General</c:formatCode>
                <c:ptCount val="13"/>
                <c:pt idx="0">
                  <c:v>0.995</c:v>
                </c:pt>
                <c:pt idx="1">
                  <c:v>0.95150000000000001</c:v>
                </c:pt>
                <c:pt idx="2">
                  <c:v>0.75139999999999996</c:v>
                </c:pt>
                <c:pt idx="3">
                  <c:v>0.42870000000000003</c:v>
                </c:pt>
                <c:pt idx="4">
                  <c:v>0.1608</c:v>
                </c:pt>
                <c:pt idx="5">
                  <c:v>4.3499999999999997E-2</c:v>
                </c:pt>
                <c:pt idx="6">
                  <c:v>7.0600000000000003E-3</c:v>
                </c:pt>
                <c:pt idx="7">
                  <c:v>1.039E-3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76-4465-9148-F1F0FBCC5D28}"/>
            </c:ext>
          </c:extLst>
        </c:ser>
        <c:ser>
          <c:idx val="5"/>
          <c:order val="5"/>
          <c:tx>
            <c:strRef>
              <c:f>Test3_4Rx!$G$37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76-4465-9148-F1F0FBCC5D28}"/>
            </c:ext>
          </c:extLst>
        </c:ser>
        <c:ser>
          <c:idx val="6"/>
          <c:order val="6"/>
          <c:tx>
            <c:strRef>
              <c:f>Test3_4Rx!$H$37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76-4465-9148-F1F0FBCC5D28}"/>
            </c:ext>
          </c:extLst>
        </c:ser>
        <c:ser>
          <c:idx val="7"/>
          <c:order val="7"/>
          <c:tx>
            <c:strRef>
              <c:f>Test3_4Rx!$I$37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76-4465-9148-F1F0FBCC5D28}"/>
            </c:ext>
          </c:extLst>
        </c:ser>
        <c:ser>
          <c:idx val="8"/>
          <c:order val="8"/>
          <c:tx>
            <c:strRef>
              <c:f>Test3_4Rx!$J$37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76-4465-9148-F1F0FBCC5D28}"/>
            </c:ext>
          </c:extLst>
        </c:ser>
        <c:ser>
          <c:idx val="9"/>
          <c:order val="9"/>
          <c:tx>
            <c:strRef>
              <c:f>Test3_4Rx!$K$37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76-4465-9148-F1F0FBCC5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19808"/>
        <c:axId val="97721728"/>
      </c:scatterChart>
      <c:valAx>
        <c:axId val="9771980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721728"/>
        <c:crossesAt val="0"/>
        <c:crossBetween val="midCat"/>
        <c:majorUnit val="2"/>
        <c:minorUnit val="1"/>
      </c:valAx>
      <c:valAx>
        <c:axId val="9772172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71980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Test4_2Rx!$B$37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Test4_2Rx!$B$38:$B$50</c:f>
              <c:numCache>
                <c:formatCode>0.00</c:formatCode>
                <c:ptCount val="13"/>
                <c:pt idx="0">
                  <c:v>0.96089999999999998</c:v>
                </c:pt>
                <c:pt idx="1">
                  <c:v>0.84719999999999995</c:v>
                </c:pt>
                <c:pt idx="2">
                  <c:v>0.64339999999999997</c:v>
                </c:pt>
                <c:pt idx="3">
                  <c:v>0.40200000000000002</c:v>
                </c:pt>
                <c:pt idx="4">
                  <c:v>0.2097</c:v>
                </c:pt>
                <c:pt idx="5">
                  <c:v>9.7650000000000001E-2</c:v>
                </c:pt>
                <c:pt idx="6">
                  <c:v>4.3200000000000002E-2</c:v>
                </c:pt>
                <c:pt idx="7">
                  <c:v>1.4149999999999999E-2</c:v>
                </c:pt>
                <c:pt idx="8">
                  <c:v>5.3E-3</c:v>
                </c:pt>
                <c:pt idx="9">
                  <c:v>1.8500000000000001E-3</c:v>
                </c:pt>
                <c:pt idx="10">
                  <c:v>8.4999999999999995E-4</c:v>
                </c:pt>
                <c:pt idx="11">
                  <c:v>1.4999999999999999E-4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67-44AE-8AE4-891596A72F37}"/>
            </c:ext>
          </c:extLst>
        </c:ser>
        <c:ser>
          <c:idx val="0"/>
          <c:order val="1"/>
          <c:tx>
            <c:strRef>
              <c:f>Test4_2Rx!$C$37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67-44AE-8AE4-891596A72F37}"/>
            </c:ext>
          </c:extLst>
        </c:ser>
        <c:ser>
          <c:idx val="2"/>
          <c:order val="2"/>
          <c:tx>
            <c:strRef>
              <c:f>Test4_2Rx!$D$37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Test4_2Rx!$D$38:$D$50</c:f>
              <c:numCache>
                <c:formatCode>0.00</c:formatCode>
                <c:ptCount val="13"/>
                <c:pt idx="0">
                  <c:v>0.98433999999999999</c:v>
                </c:pt>
                <c:pt idx="1">
                  <c:v>0.90876000000000001</c:v>
                </c:pt>
                <c:pt idx="2">
                  <c:v>0.72382000000000002</c:v>
                </c:pt>
                <c:pt idx="3">
                  <c:v>0.47982999999999998</c:v>
                </c:pt>
                <c:pt idx="4">
                  <c:v>0.26717000000000002</c:v>
                </c:pt>
                <c:pt idx="5">
                  <c:v>0.13016</c:v>
                </c:pt>
                <c:pt idx="6">
                  <c:v>5.7340000000000002E-2</c:v>
                </c:pt>
                <c:pt idx="7">
                  <c:v>2.2919999999999999E-2</c:v>
                </c:pt>
                <c:pt idx="8">
                  <c:v>8.4399999999999892E-3</c:v>
                </c:pt>
                <c:pt idx="9">
                  <c:v>3.0699999999999998E-3</c:v>
                </c:pt>
                <c:pt idx="10">
                  <c:v>9.2999999999999799E-4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67-44AE-8AE4-891596A72F37}"/>
            </c:ext>
          </c:extLst>
        </c:ser>
        <c:ser>
          <c:idx val="3"/>
          <c:order val="3"/>
          <c:tx>
            <c:strRef>
              <c:f>Test4_2Rx!$E$37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67-44AE-8AE4-891596A72F37}"/>
            </c:ext>
          </c:extLst>
        </c:ser>
        <c:ser>
          <c:idx val="4"/>
          <c:order val="4"/>
          <c:tx>
            <c:strRef>
              <c:f>Test4_2Rx!$F$37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Test4_2Rx!$F$38:$F$50</c:f>
              <c:numCache>
                <c:formatCode>General</c:formatCode>
                <c:ptCount val="13"/>
                <c:pt idx="0">
                  <c:v>0.98</c:v>
                </c:pt>
                <c:pt idx="1">
                  <c:v>0.87222999999999995</c:v>
                </c:pt>
                <c:pt idx="2">
                  <c:v>0.68700000000000006</c:v>
                </c:pt>
                <c:pt idx="3">
                  <c:v>0.43609999999999999</c:v>
                </c:pt>
                <c:pt idx="4">
                  <c:v>0.22176000000000001</c:v>
                </c:pt>
                <c:pt idx="5">
                  <c:v>0.12194000000000001</c:v>
                </c:pt>
                <c:pt idx="6">
                  <c:v>5.0533000000000002E-2</c:v>
                </c:pt>
                <c:pt idx="7">
                  <c:v>2.2348E-2</c:v>
                </c:pt>
                <c:pt idx="8">
                  <c:v>7.2094999999999998E-3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67-44AE-8AE4-891596A72F37}"/>
            </c:ext>
          </c:extLst>
        </c:ser>
        <c:ser>
          <c:idx val="5"/>
          <c:order val="5"/>
          <c:tx>
            <c:strRef>
              <c:f>Test4_2Rx!$G$37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67-44AE-8AE4-891596A72F37}"/>
            </c:ext>
          </c:extLst>
        </c:ser>
        <c:ser>
          <c:idx val="6"/>
          <c:order val="6"/>
          <c:tx>
            <c:strRef>
              <c:f>Test4_2Rx!$H$37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67-44AE-8AE4-891596A72F37}"/>
            </c:ext>
          </c:extLst>
        </c:ser>
        <c:ser>
          <c:idx val="7"/>
          <c:order val="7"/>
          <c:tx>
            <c:strRef>
              <c:f>Test4_2Rx!$I$37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067-44AE-8AE4-891596A72F37}"/>
            </c:ext>
          </c:extLst>
        </c:ser>
        <c:ser>
          <c:idx val="8"/>
          <c:order val="8"/>
          <c:tx>
            <c:strRef>
              <c:f>Test4_2Rx!$J$37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067-44AE-8AE4-891596A72F37}"/>
            </c:ext>
          </c:extLst>
        </c:ser>
        <c:ser>
          <c:idx val="9"/>
          <c:order val="9"/>
          <c:tx>
            <c:strRef>
              <c:f>Test4_2Rx!$K$37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067-44AE-8AE4-891596A72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44544"/>
        <c:axId val="98059392"/>
      </c:scatterChart>
      <c:valAx>
        <c:axId val="9804454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059392"/>
        <c:crossesAt val="0"/>
        <c:crossBetween val="midCat"/>
        <c:majorUnit val="2"/>
        <c:minorUnit val="1"/>
      </c:valAx>
      <c:valAx>
        <c:axId val="9805939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04454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Test4_4Rx!$B$37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Test4_4Rx!$B$38:$B$50</c:f>
              <c:numCache>
                <c:formatCode>0.00</c:formatCode>
                <c:ptCount val="13"/>
                <c:pt idx="0">
                  <c:v>0.88280000000000003</c:v>
                </c:pt>
                <c:pt idx="1">
                  <c:v>0.60719999999999996</c:v>
                </c:pt>
                <c:pt idx="2">
                  <c:v>0.28610000000000002</c:v>
                </c:pt>
                <c:pt idx="3">
                  <c:v>9.7549999999999998E-2</c:v>
                </c:pt>
                <c:pt idx="4">
                  <c:v>2.4400000000000002E-2</c:v>
                </c:pt>
                <c:pt idx="5">
                  <c:v>6.45E-3</c:v>
                </c:pt>
                <c:pt idx="6">
                  <c:v>1.65E-3</c:v>
                </c:pt>
                <c:pt idx="7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68-423B-977F-195929AE8367}"/>
            </c:ext>
          </c:extLst>
        </c:ser>
        <c:ser>
          <c:idx val="0"/>
          <c:order val="1"/>
          <c:tx>
            <c:strRef>
              <c:f>Test4_4Rx!$C$37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68-423B-977F-195929AE8367}"/>
            </c:ext>
          </c:extLst>
        </c:ser>
        <c:ser>
          <c:idx val="2"/>
          <c:order val="2"/>
          <c:tx>
            <c:strRef>
              <c:f>Test4_4Rx!$D$37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Test4_4Rx!$D$38:$D$50</c:f>
              <c:numCache>
                <c:formatCode>0.00</c:formatCode>
                <c:ptCount val="13"/>
                <c:pt idx="0">
                  <c:v>0.97907999999999995</c:v>
                </c:pt>
                <c:pt idx="1">
                  <c:v>0.84960999999999998</c:v>
                </c:pt>
                <c:pt idx="2">
                  <c:v>0.55388000000000004</c:v>
                </c:pt>
                <c:pt idx="3">
                  <c:v>0.24858</c:v>
                </c:pt>
                <c:pt idx="4">
                  <c:v>8.1729999999999997E-2</c:v>
                </c:pt>
                <c:pt idx="5">
                  <c:v>2.086E-2</c:v>
                </c:pt>
                <c:pt idx="6">
                  <c:v>4.4200000000000099E-3</c:v>
                </c:pt>
                <c:pt idx="7">
                  <c:v>7.2999999999998598E-4</c:v>
                </c:pt>
                <c:pt idx="8">
                  <c:v>4.99999999999945E-5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68-423B-977F-195929AE8367}"/>
            </c:ext>
          </c:extLst>
        </c:ser>
        <c:ser>
          <c:idx val="3"/>
          <c:order val="3"/>
          <c:tx>
            <c:strRef>
              <c:f>Test4_4Rx!$E$37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68-423B-977F-195929AE8367}"/>
            </c:ext>
          </c:extLst>
        </c:ser>
        <c:ser>
          <c:idx val="4"/>
          <c:order val="4"/>
          <c:tx>
            <c:strRef>
              <c:f>Test4_4Rx!$F$37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Test4_4Rx!$F$38:$F$50</c:f>
              <c:numCache>
                <c:formatCode>General</c:formatCode>
                <c:ptCount val="13"/>
                <c:pt idx="0">
                  <c:v>0.91</c:v>
                </c:pt>
                <c:pt idx="1">
                  <c:v>0.61004000000000003</c:v>
                </c:pt>
                <c:pt idx="2">
                  <c:v>0.29026999999999997</c:v>
                </c:pt>
                <c:pt idx="3">
                  <c:v>9.5575999999999994E-2</c:v>
                </c:pt>
                <c:pt idx="4">
                  <c:v>2.7616000000000002E-2</c:v>
                </c:pt>
                <c:pt idx="5">
                  <c:v>4.522E-3</c:v>
                </c:pt>
                <c:pt idx="6">
                  <c:v>1.2600000000000001E-3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68-423B-977F-195929AE8367}"/>
            </c:ext>
          </c:extLst>
        </c:ser>
        <c:ser>
          <c:idx val="5"/>
          <c:order val="5"/>
          <c:tx>
            <c:strRef>
              <c:f>Test4_4Rx!$G$37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68-423B-977F-195929AE8367}"/>
            </c:ext>
          </c:extLst>
        </c:ser>
        <c:ser>
          <c:idx val="6"/>
          <c:order val="6"/>
          <c:tx>
            <c:strRef>
              <c:f>Test4_4Rx!$H$37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68-423B-977F-195929AE8367}"/>
            </c:ext>
          </c:extLst>
        </c:ser>
        <c:ser>
          <c:idx val="7"/>
          <c:order val="7"/>
          <c:tx>
            <c:strRef>
              <c:f>Test4_4Rx!$I$37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68-423B-977F-195929AE8367}"/>
            </c:ext>
          </c:extLst>
        </c:ser>
        <c:ser>
          <c:idx val="8"/>
          <c:order val="8"/>
          <c:tx>
            <c:strRef>
              <c:f>Test4_4Rx!$J$37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68-423B-977F-195929AE8367}"/>
            </c:ext>
          </c:extLst>
        </c:ser>
        <c:ser>
          <c:idx val="9"/>
          <c:order val="9"/>
          <c:tx>
            <c:strRef>
              <c:f>Test4_4Rx!$K$37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68-423B-977F-195929AE8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537856"/>
        <c:axId val="98540160"/>
      </c:scatterChart>
      <c:valAx>
        <c:axId val="9853785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540160"/>
        <c:crossesAt val="0"/>
        <c:crossBetween val="midCat"/>
        <c:majorUnit val="2"/>
        <c:minorUnit val="1"/>
      </c:valAx>
      <c:valAx>
        <c:axId val="9854016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53785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Test5_2Rx!$B$37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Test5_2Rx!$B$38:$B$50</c:f>
              <c:numCache>
                <c:formatCode>0.00</c:formatCode>
                <c:ptCount val="13"/>
                <c:pt idx="0">
                  <c:v>0.96989999999999998</c:v>
                </c:pt>
                <c:pt idx="1">
                  <c:v>0.81830000000000003</c:v>
                </c:pt>
                <c:pt idx="2">
                  <c:v>0.48349999999999999</c:v>
                </c:pt>
                <c:pt idx="3">
                  <c:v>0.1694</c:v>
                </c:pt>
                <c:pt idx="4">
                  <c:v>3.2849999999999997E-2</c:v>
                </c:pt>
                <c:pt idx="5">
                  <c:v>2.9499999999999999E-3</c:v>
                </c:pt>
                <c:pt idx="6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85-45DF-ABE4-324FD6207FCF}"/>
            </c:ext>
          </c:extLst>
        </c:ser>
        <c:ser>
          <c:idx val="0"/>
          <c:order val="1"/>
          <c:tx>
            <c:strRef>
              <c:f>Test5_2Rx!$C$37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85-45DF-ABE4-324FD6207FCF}"/>
            </c:ext>
          </c:extLst>
        </c:ser>
        <c:ser>
          <c:idx val="2"/>
          <c:order val="2"/>
          <c:tx>
            <c:strRef>
              <c:f>Test5_2Rx!$D$37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Test5_2Rx!$D$38:$D$50</c:f>
              <c:numCache>
                <c:formatCode>0.00</c:formatCode>
                <c:ptCount val="13"/>
                <c:pt idx="0">
                  <c:v>0.97175999999999996</c:v>
                </c:pt>
                <c:pt idx="1">
                  <c:v>0.78274999999999995</c:v>
                </c:pt>
                <c:pt idx="2">
                  <c:v>0.38512999999999997</c:v>
                </c:pt>
                <c:pt idx="3">
                  <c:v>9.3539999999999998E-2</c:v>
                </c:pt>
                <c:pt idx="4">
                  <c:v>1.0109999999999999E-2</c:v>
                </c:pt>
                <c:pt idx="5">
                  <c:v>5.89999999999979E-4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85-45DF-ABE4-324FD6207FCF}"/>
            </c:ext>
          </c:extLst>
        </c:ser>
        <c:ser>
          <c:idx val="3"/>
          <c:order val="3"/>
          <c:tx>
            <c:strRef>
              <c:f>Test5_2Rx!$E$37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85-45DF-ABE4-324FD6207FCF}"/>
            </c:ext>
          </c:extLst>
        </c:ser>
        <c:ser>
          <c:idx val="4"/>
          <c:order val="4"/>
          <c:tx>
            <c:strRef>
              <c:f>Test5_2Rx!$F$37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Test5_2Rx!$F$38:$F$50</c:f>
              <c:numCache>
                <c:formatCode>General</c:formatCode>
                <c:ptCount val="13"/>
                <c:pt idx="0">
                  <c:v>0.97499999999999998</c:v>
                </c:pt>
                <c:pt idx="1">
                  <c:v>0.65456999999999999</c:v>
                </c:pt>
                <c:pt idx="2">
                  <c:v>0.23912</c:v>
                </c:pt>
                <c:pt idx="3">
                  <c:v>3.8949999999999999E-2</c:v>
                </c:pt>
                <c:pt idx="4">
                  <c:v>2.7269999999999998E-3</c:v>
                </c:pt>
                <c:pt idx="5">
                  <c:v>2.5799999999999998E-4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85-45DF-ABE4-324FD6207FCF}"/>
            </c:ext>
          </c:extLst>
        </c:ser>
        <c:ser>
          <c:idx val="5"/>
          <c:order val="5"/>
          <c:tx>
            <c:strRef>
              <c:f>Test5_2Rx!$G$37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85-45DF-ABE4-324FD6207FCF}"/>
            </c:ext>
          </c:extLst>
        </c:ser>
        <c:ser>
          <c:idx val="6"/>
          <c:order val="6"/>
          <c:tx>
            <c:strRef>
              <c:f>Test5_2Rx!$H$37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85-45DF-ABE4-324FD6207FCF}"/>
            </c:ext>
          </c:extLst>
        </c:ser>
        <c:ser>
          <c:idx val="7"/>
          <c:order val="7"/>
          <c:tx>
            <c:strRef>
              <c:f>Test5_2Rx!$I$37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85-45DF-ABE4-324FD6207FCF}"/>
            </c:ext>
          </c:extLst>
        </c:ser>
        <c:ser>
          <c:idx val="8"/>
          <c:order val="8"/>
          <c:tx>
            <c:strRef>
              <c:f>Test5_2Rx!$J$37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85-45DF-ABE4-324FD6207FCF}"/>
            </c:ext>
          </c:extLst>
        </c:ser>
        <c:ser>
          <c:idx val="9"/>
          <c:order val="9"/>
          <c:tx>
            <c:strRef>
              <c:f>Test5_2Rx!$K$37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85-45DF-ABE4-324FD6207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600832"/>
        <c:axId val="98623872"/>
      </c:scatterChart>
      <c:valAx>
        <c:axId val="9860083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623872"/>
        <c:crossesAt val="0"/>
        <c:crossBetween val="midCat"/>
        <c:majorUnit val="2"/>
        <c:minorUnit val="1"/>
      </c:valAx>
      <c:valAx>
        <c:axId val="9862387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6008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Test5_4Rx!$B$37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Test5_4Rx!$A$38:$A$50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Test5_4Rx!$B$38:$B$50</c:f>
              <c:numCache>
                <c:formatCode>0.00</c:formatCode>
                <c:ptCount val="13"/>
                <c:pt idx="0">
                  <c:v>0.83040000000000003</c:v>
                </c:pt>
                <c:pt idx="1">
                  <c:v>0.41899999999999998</c:v>
                </c:pt>
                <c:pt idx="2">
                  <c:v>9.35E-2</c:v>
                </c:pt>
                <c:pt idx="3">
                  <c:v>7.45E-3</c:v>
                </c:pt>
                <c:pt idx="4">
                  <c:v>4.4999999999999999E-4</c:v>
                </c:pt>
                <c:pt idx="5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B2-40D8-BDEF-6063E7F3B0B7}"/>
            </c:ext>
          </c:extLst>
        </c:ser>
        <c:ser>
          <c:idx val="0"/>
          <c:order val="1"/>
          <c:tx>
            <c:strRef>
              <c:f>Test5_4Rx!$C$37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Test5_4Rx!$A$38:$A$50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B2-40D8-BDEF-6063E7F3B0B7}"/>
            </c:ext>
          </c:extLst>
        </c:ser>
        <c:ser>
          <c:idx val="2"/>
          <c:order val="2"/>
          <c:tx>
            <c:strRef>
              <c:f>Test5_4Rx!$D$37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Test5_4Rx!$A$38:$A$50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Test5_4Rx!$D$38:$D$50</c:f>
              <c:numCache>
                <c:formatCode>0.00</c:formatCode>
                <c:ptCount val="13"/>
                <c:pt idx="0">
                  <c:v>0.92840999999999996</c:v>
                </c:pt>
                <c:pt idx="1">
                  <c:v>0.52593000000000001</c:v>
                </c:pt>
                <c:pt idx="2">
                  <c:v>9.4659999999999994E-2</c:v>
                </c:pt>
                <c:pt idx="3">
                  <c:v>4.1899999999999897E-3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B2-40D8-BDEF-6063E7F3B0B7}"/>
            </c:ext>
          </c:extLst>
        </c:ser>
        <c:ser>
          <c:idx val="3"/>
          <c:order val="3"/>
          <c:tx>
            <c:strRef>
              <c:f>Test5_4Rx!$E$37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B2-40D8-BDEF-6063E7F3B0B7}"/>
            </c:ext>
          </c:extLst>
        </c:ser>
        <c:ser>
          <c:idx val="4"/>
          <c:order val="4"/>
          <c:tx>
            <c:strRef>
              <c:f>Test5_4Rx!$F$37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Test5_4Rx!$F$38:$F$50</c:f>
              <c:numCache>
                <c:formatCode>General</c:formatCode>
                <c:ptCount val="13"/>
                <c:pt idx="0">
                  <c:v>0.66</c:v>
                </c:pt>
                <c:pt idx="1">
                  <c:v>0.12866</c:v>
                </c:pt>
                <c:pt idx="2">
                  <c:v>4.5100000000000001E-3</c:v>
                </c:pt>
                <c:pt idx="3" formatCode="0.00">
                  <c:v>4.4999999999999999E-4</c:v>
                </c:pt>
                <c:pt idx="4" formatCode="0.00">
                  <c:v>4.4999999999999999E-4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B2-40D8-BDEF-6063E7F3B0B7}"/>
            </c:ext>
          </c:extLst>
        </c:ser>
        <c:ser>
          <c:idx val="5"/>
          <c:order val="5"/>
          <c:tx>
            <c:strRef>
              <c:f>Test5_4Rx!$G$37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B2-40D8-BDEF-6063E7F3B0B7}"/>
            </c:ext>
          </c:extLst>
        </c:ser>
        <c:ser>
          <c:idx val="6"/>
          <c:order val="6"/>
          <c:tx>
            <c:strRef>
              <c:f>Test5_4Rx!$H$37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B2-40D8-BDEF-6063E7F3B0B7}"/>
            </c:ext>
          </c:extLst>
        </c:ser>
        <c:ser>
          <c:idx val="7"/>
          <c:order val="7"/>
          <c:tx>
            <c:strRef>
              <c:f>Test5_4Rx!$I$37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B2-40D8-BDEF-6063E7F3B0B7}"/>
            </c:ext>
          </c:extLst>
        </c:ser>
        <c:ser>
          <c:idx val="8"/>
          <c:order val="8"/>
          <c:tx>
            <c:strRef>
              <c:f>Test5_4Rx!$J$37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B2-40D8-BDEF-6063E7F3B0B7}"/>
            </c:ext>
          </c:extLst>
        </c:ser>
        <c:ser>
          <c:idx val="9"/>
          <c:order val="9"/>
          <c:tx>
            <c:strRef>
              <c:f>Test5_4Rx!$K$37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B2-40D8-BDEF-6063E7F3B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01056"/>
        <c:axId val="107507712"/>
      </c:scatterChart>
      <c:valAx>
        <c:axId val="10750105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507712"/>
        <c:crossesAt val="0"/>
        <c:crossBetween val="midCat"/>
        <c:majorUnit val="2"/>
        <c:minorUnit val="1"/>
      </c:valAx>
      <c:valAx>
        <c:axId val="10750771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50105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214442013129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Test6_2Rx!$B$37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Test6_2Rx!$A$38:$A$50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Test6_2Rx!$B$38:$B$50</c:f>
              <c:numCache>
                <c:formatCode>0.00</c:formatCode>
                <c:ptCount val="13"/>
                <c:pt idx="0">
                  <c:v>1</c:v>
                </c:pt>
                <c:pt idx="1">
                  <c:v>0.99909999999999999</c:v>
                </c:pt>
                <c:pt idx="2">
                  <c:v>0.98880000000000001</c:v>
                </c:pt>
                <c:pt idx="3">
                  <c:v>0.93189999999999995</c:v>
                </c:pt>
                <c:pt idx="4">
                  <c:v>0.7651</c:v>
                </c:pt>
                <c:pt idx="5">
                  <c:v>0.498</c:v>
                </c:pt>
                <c:pt idx="6">
                  <c:v>0.23760000000000001</c:v>
                </c:pt>
                <c:pt idx="7">
                  <c:v>8.745E-2</c:v>
                </c:pt>
                <c:pt idx="8">
                  <c:v>2.7799999999999998E-2</c:v>
                </c:pt>
                <c:pt idx="9">
                  <c:v>8.6999999999999994E-3</c:v>
                </c:pt>
                <c:pt idx="10">
                  <c:v>2.5999999999999999E-3</c:v>
                </c:pt>
                <c:pt idx="11">
                  <c:v>8.4999999999999995E-4</c:v>
                </c:pt>
                <c:pt idx="12">
                  <c:v>1.4999999999999999E-4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01-40DB-BD87-BD9E77CFB2FE}"/>
            </c:ext>
          </c:extLst>
        </c:ser>
        <c:ser>
          <c:idx val="0"/>
          <c:order val="1"/>
          <c:tx>
            <c:strRef>
              <c:f>Test6_2Rx!$C$37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Test6_2Rx!$A$38:$A$50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01-40DB-BD87-BD9E77CFB2FE}"/>
            </c:ext>
          </c:extLst>
        </c:ser>
        <c:ser>
          <c:idx val="2"/>
          <c:order val="2"/>
          <c:tx>
            <c:strRef>
              <c:f>Test6_2Rx!$D$37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Test6_2Rx!$A$38:$A$50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Test6_2Rx!$D$38:$D$50</c:f>
              <c:numCache>
                <c:formatCode>0.00</c:formatCode>
                <c:ptCount val="13"/>
                <c:pt idx="0">
                  <c:v>0.99985000000000002</c:v>
                </c:pt>
                <c:pt idx="1">
                  <c:v>0.99855000000000005</c:v>
                </c:pt>
                <c:pt idx="2">
                  <c:v>0.98621999999999999</c:v>
                </c:pt>
                <c:pt idx="3">
                  <c:v>0.91551000000000005</c:v>
                </c:pt>
                <c:pt idx="4">
                  <c:v>0.73360999999999998</c:v>
                </c:pt>
                <c:pt idx="5">
                  <c:v>0.47170000000000001</c:v>
                </c:pt>
                <c:pt idx="6">
                  <c:v>0.23404</c:v>
                </c:pt>
                <c:pt idx="7">
                  <c:v>8.9709999999999998E-2</c:v>
                </c:pt>
                <c:pt idx="8">
                  <c:v>2.6159999999999999E-2</c:v>
                </c:pt>
                <c:pt idx="9">
                  <c:v>5.79E-3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01-40DB-BD87-BD9E77CFB2FE}"/>
            </c:ext>
          </c:extLst>
        </c:ser>
        <c:ser>
          <c:idx val="3"/>
          <c:order val="3"/>
          <c:tx>
            <c:strRef>
              <c:f>Test6_2Rx!$E$37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Test6_2Rx!$E$38:$E$50</c:f>
              <c:numCache>
                <c:formatCode>0.00</c:formatCode>
                <c:ptCount val="13"/>
                <c:pt idx="5">
                  <c:v>0.46267000000000003</c:v>
                </c:pt>
                <c:pt idx="6">
                  <c:v>0.2077</c:v>
                </c:pt>
                <c:pt idx="7">
                  <c:v>7.8899999999999998E-2</c:v>
                </c:pt>
                <c:pt idx="8">
                  <c:v>2.1999999999999999E-2</c:v>
                </c:pt>
                <c:pt idx="9">
                  <c:v>4.4000000000000003E-3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01-40DB-BD87-BD9E77CFB2FE}"/>
            </c:ext>
          </c:extLst>
        </c:ser>
        <c:ser>
          <c:idx val="4"/>
          <c:order val="4"/>
          <c:tx>
            <c:strRef>
              <c:f>Test6_2Rx!$F$37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Test6_2Rx!$F$38:$F$50</c:f>
              <c:numCache>
                <c:formatCode>0.00</c:formatCode>
                <c:ptCount val="13"/>
                <c:pt idx="6" formatCode="General">
                  <c:v>0.09</c:v>
                </c:pt>
                <c:pt idx="7" formatCode="General">
                  <c:v>5.1700000000000003E-2</c:v>
                </c:pt>
                <c:pt idx="8" formatCode="General">
                  <c:v>1.3220000000000001E-2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01-40DB-BD87-BD9E77CFB2FE}"/>
            </c:ext>
          </c:extLst>
        </c:ser>
        <c:ser>
          <c:idx val="5"/>
          <c:order val="5"/>
          <c:tx>
            <c:strRef>
              <c:f>Test6_2Rx!$G$37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01-40DB-BD87-BD9E77CFB2FE}"/>
            </c:ext>
          </c:extLst>
        </c:ser>
        <c:ser>
          <c:idx val="6"/>
          <c:order val="6"/>
          <c:tx>
            <c:strRef>
              <c:f>Test6_2Rx!$H$37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301-40DB-BD87-BD9E77CFB2FE}"/>
            </c:ext>
          </c:extLst>
        </c:ser>
        <c:ser>
          <c:idx val="7"/>
          <c:order val="7"/>
          <c:tx>
            <c:strRef>
              <c:f>Test6_2Rx!$I$37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01-40DB-BD87-BD9E77CFB2FE}"/>
            </c:ext>
          </c:extLst>
        </c:ser>
        <c:ser>
          <c:idx val="8"/>
          <c:order val="8"/>
          <c:tx>
            <c:strRef>
              <c:f>Test6_2Rx!$J$37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301-40DB-BD87-BD9E77CFB2FE}"/>
            </c:ext>
          </c:extLst>
        </c:ser>
        <c:ser>
          <c:idx val="9"/>
          <c:order val="9"/>
          <c:tx>
            <c:strRef>
              <c:f>Test6_2Rx!$K$37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01-40DB-BD87-BD9E77CFB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55840"/>
        <c:axId val="107562496"/>
      </c:scatterChart>
      <c:valAx>
        <c:axId val="10755584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562496"/>
        <c:crossesAt val="0"/>
        <c:crossBetween val="midCat"/>
        <c:majorUnit val="2"/>
        <c:minorUnit val="1"/>
      </c:valAx>
      <c:valAx>
        <c:axId val="10756249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55584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214442013129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Test6_4Rx_A!$B$37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Test6_4Rx_A!$A$38:$A$50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Test6_4Rx_A!$B$38:$B$50</c:f>
              <c:numCache>
                <c:formatCode>0.00</c:formatCode>
                <c:ptCount val="13"/>
                <c:pt idx="0">
                  <c:v>1</c:v>
                </c:pt>
                <c:pt idx="1">
                  <c:v>0.99980000000000002</c:v>
                </c:pt>
                <c:pt idx="2">
                  <c:v>0.99350000000000005</c:v>
                </c:pt>
                <c:pt idx="3">
                  <c:v>0.92320000000000002</c:v>
                </c:pt>
                <c:pt idx="4">
                  <c:v>0.68559999999999999</c:v>
                </c:pt>
                <c:pt idx="5">
                  <c:v>0.33929999999999999</c:v>
                </c:pt>
                <c:pt idx="6">
                  <c:v>0.1075</c:v>
                </c:pt>
                <c:pt idx="7">
                  <c:v>2.2870000000000001E-2</c:v>
                </c:pt>
                <c:pt idx="8">
                  <c:v>3.5249999999999999E-3</c:v>
                </c:pt>
                <c:pt idx="9">
                  <c:v>3.2499999999999999E-4</c:v>
                </c:pt>
                <c:pt idx="10">
                  <c:v>1.25E-4</c:v>
                </c:pt>
                <c:pt idx="11">
                  <c:v>1.75E-4</c:v>
                </c:pt>
                <c:pt idx="12">
                  <c:v>4.0000000000000002E-4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7E-487B-AE36-46355D91DE0C}"/>
            </c:ext>
          </c:extLst>
        </c:ser>
        <c:ser>
          <c:idx val="0"/>
          <c:order val="1"/>
          <c:tx>
            <c:strRef>
              <c:f>Test6_4Rx_A!$C$37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Test6_4Rx_A!$A$38:$A$50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Test6_4Rx_A!$C$38:$C$50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7E-487B-AE36-46355D91DE0C}"/>
            </c:ext>
          </c:extLst>
        </c:ser>
        <c:ser>
          <c:idx val="2"/>
          <c:order val="2"/>
          <c:tx>
            <c:strRef>
              <c:f>Test6_4Rx_A!$D$37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Test6_4Rx_A!$A$38:$A$50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Test6_4Rx_A!$D$38:$D$50</c:f>
              <c:numCache>
                <c:formatCode>0.00</c:formatCode>
                <c:ptCount val="13"/>
                <c:pt idx="0">
                  <c:v>0.99988999999999995</c:v>
                </c:pt>
                <c:pt idx="1">
                  <c:v>0.99648000000000003</c:v>
                </c:pt>
                <c:pt idx="2">
                  <c:v>0.95004</c:v>
                </c:pt>
                <c:pt idx="3">
                  <c:v>0.73912999999999995</c:v>
                </c:pt>
                <c:pt idx="4">
                  <c:v>0.37465999999999999</c:v>
                </c:pt>
                <c:pt idx="5">
                  <c:v>0.10961</c:v>
                </c:pt>
                <c:pt idx="6">
                  <c:v>1.703E-2</c:v>
                </c:pt>
                <c:pt idx="7">
                  <c:v>1.39E-3</c:v>
                </c:pt>
                <c:pt idx="8">
                  <c:v>1.09999999999999E-4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7E-487B-AE36-46355D91DE0C}"/>
            </c:ext>
          </c:extLst>
        </c:ser>
        <c:ser>
          <c:idx val="3"/>
          <c:order val="3"/>
          <c:tx>
            <c:strRef>
              <c:f>Test6_4Rx_A!$E$37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Test6_4Rx_A!$E$38:$E$50</c:f>
              <c:numCache>
                <c:formatCode>General</c:formatCode>
                <c:ptCount val="13"/>
                <c:pt idx="3">
                  <c:v>0.70099999999999996</c:v>
                </c:pt>
                <c:pt idx="4">
                  <c:v>0.33300000000000002</c:v>
                </c:pt>
                <c:pt idx="5">
                  <c:v>8.3699999999999997E-2</c:v>
                </c:pt>
                <c:pt idx="6">
                  <c:v>1.2699999999999999E-2</c:v>
                </c:pt>
                <c:pt idx="7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7E-487B-AE36-46355D91DE0C}"/>
            </c:ext>
          </c:extLst>
        </c:ser>
        <c:ser>
          <c:idx val="4"/>
          <c:order val="4"/>
          <c:tx>
            <c:strRef>
              <c:f>Test6_4Rx_A!$F$37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Test6_4Rx_A!$F$38:$F$50</c:f>
              <c:numCache>
                <c:formatCode>0.00</c:formatCode>
                <c:ptCount val="13"/>
                <c:pt idx="4" formatCode="General">
                  <c:v>0.158</c:v>
                </c:pt>
                <c:pt idx="5" formatCode="General">
                  <c:v>4.002E-2</c:v>
                </c:pt>
                <c:pt idx="6" formatCode="General">
                  <c:v>5.1879999999999999E-3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57E-487B-AE36-46355D91DE0C}"/>
            </c:ext>
          </c:extLst>
        </c:ser>
        <c:ser>
          <c:idx val="5"/>
          <c:order val="5"/>
          <c:tx>
            <c:strRef>
              <c:f>Test6_4Rx_A!$G$37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57E-487B-AE36-46355D91DE0C}"/>
            </c:ext>
          </c:extLst>
        </c:ser>
        <c:ser>
          <c:idx val="6"/>
          <c:order val="6"/>
          <c:tx>
            <c:strRef>
              <c:f>Test6_4Rx_A!$H$37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57E-487B-AE36-46355D91DE0C}"/>
            </c:ext>
          </c:extLst>
        </c:ser>
        <c:ser>
          <c:idx val="7"/>
          <c:order val="7"/>
          <c:tx>
            <c:strRef>
              <c:f>Test6_4Rx_A!$I$37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57E-487B-AE36-46355D91DE0C}"/>
            </c:ext>
          </c:extLst>
        </c:ser>
        <c:ser>
          <c:idx val="8"/>
          <c:order val="8"/>
          <c:tx>
            <c:strRef>
              <c:f>Test6_4Rx_A!$J$37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57E-487B-AE36-46355D91DE0C}"/>
            </c:ext>
          </c:extLst>
        </c:ser>
        <c:ser>
          <c:idx val="9"/>
          <c:order val="9"/>
          <c:tx>
            <c:strRef>
              <c:f>Test6_4Rx_A!$K$37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57E-487B-AE36-46355D91D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868928"/>
        <c:axId val="107871232"/>
      </c:scatterChart>
      <c:valAx>
        <c:axId val="10786892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871232"/>
        <c:crossesAt val="0"/>
        <c:crossBetween val="midCat"/>
        <c:majorUnit val="2"/>
        <c:minorUnit val="1"/>
      </c:valAx>
      <c:valAx>
        <c:axId val="10787123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8689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Test6_4Rx_B!$B$37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Test6_4Rx_B!$A$38:$A$50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Test6_4Rx_B!$B$38:$B$50</c:f>
              <c:numCache>
                <c:formatCode>0.00</c:formatCode>
                <c:ptCount val="13"/>
                <c:pt idx="0">
                  <c:v>0.99870000000000003</c:v>
                </c:pt>
                <c:pt idx="1">
                  <c:v>0.96450000000000002</c:v>
                </c:pt>
                <c:pt idx="2">
                  <c:v>0.77969999999999995</c:v>
                </c:pt>
                <c:pt idx="3">
                  <c:v>0.4259</c:v>
                </c:pt>
                <c:pt idx="4">
                  <c:v>0.1459</c:v>
                </c:pt>
                <c:pt idx="5">
                  <c:v>3.09E-2</c:v>
                </c:pt>
                <c:pt idx="6">
                  <c:v>4.15E-3</c:v>
                </c:pt>
                <c:pt idx="7">
                  <c:v>4.0000000000000002E-4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01-4CCD-80E7-B3420DD5F101}"/>
            </c:ext>
          </c:extLst>
        </c:ser>
        <c:ser>
          <c:idx val="0"/>
          <c:order val="1"/>
          <c:tx>
            <c:strRef>
              <c:f>Test6_4Rx_B!$C$37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Test6_4Rx_B!$A$38:$A$50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Test6_4Rx_B!$C$38:$C$50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01-4CCD-80E7-B3420DD5F101}"/>
            </c:ext>
          </c:extLst>
        </c:ser>
        <c:ser>
          <c:idx val="2"/>
          <c:order val="2"/>
          <c:tx>
            <c:strRef>
              <c:f>Test6_4Rx_B!$D$37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Test6_4Rx_B!$A$38:$A$50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Test6_4Rx_B!$D$38:$D$50</c:f>
              <c:numCache>
                <c:formatCode>0.00</c:formatCode>
                <c:ptCount val="13"/>
                <c:pt idx="0">
                  <c:v>0.99978</c:v>
                </c:pt>
                <c:pt idx="1">
                  <c:v>0.99180999999999997</c:v>
                </c:pt>
                <c:pt idx="2">
                  <c:v>0.91447000000000001</c:v>
                </c:pt>
                <c:pt idx="3">
                  <c:v>0.65212999999999999</c:v>
                </c:pt>
                <c:pt idx="4">
                  <c:v>0.29905999999999999</c:v>
                </c:pt>
                <c:pt idx="5">
                  <c:v>8.4129999999999996E-2</c:v>
                </c:pt>
                <c:pt idx="6">
                  <c:v>1.4540000000000001E-2</c:v>
                </c:pt>
                <c:pt idx="7">
                  <c:v>1.6999999999999999E-3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01-4CCD-80E7-B3420DD5F101}"/>
            </c:ext>
          </c:extLst>
        </c:ser>
        <c:ser>
          <c:idx val="3"/>
          <c:order val="3"/>
          <c:tx>
            <c:strRef>
              <c:f>Test6_4Rx_B!$E$37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Test6_4Rx_B!$E$38:$E$50</c:f>
              <c:numCache>
                <c:formatCode>General</c:formatCode>
                <c:ptCount val="13"/>
                <c:pt idx="2">
                  <c:v>0.65166999999999997</c:v>
                </c:pt>
                <c:pt idx="3" formatCode="0.00">
                  <c:v>0.28366999999999998</c:v>
                </c:pt>
                <c:pt idx="4">
                  <c:v>7.8899999999999998E-2</c:v>
                </c:pt>
                <c:pt idx="5">
                  <c:v>1.4800000000000001E-2</c:v>
                </c:pt>
                <c:pt idx="6">
                  <c:v>4.1999999999999997E-3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01-4CCD-80E7-B3420DD5F101}"/>
            </c:ext>
          </c:extLst>
        </c:ser>
        <c:ser>
          <c:idx val="4"/>
          <c:order val="4"/>
          <c:tx>
            <c:strRef>
              <c:f>Test6_4Rx_B!$F$37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Test6_4Rx_B!$F$38:$F$50</c:f>
              <c:numCache>
                <c:formatCode>0.00</c:formatCode>
                <c:ptCount val="13"/>
                <c:pt idx="4" formatCode="General">
                  <c:v>8.2000000000000003E-2</c:v>
                </c:pt>
                <c:pt idx="5" formatCode="General">
                  <c:v>1.6490000000000001E-2</c:v>
                </c:pt>
                <c:pt idx="6" formatCode="General">
                  <c:v>2.4350000000000001E-3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01-4CCD-80E7-B3420DD5F101}"/>
            </c:ext>
          </c:extLst>
        </c:ser>
        <c:ser>
          <c:idx val="5"/>
          <c:order val="5"/>
          <c:tx>
            <c:strRef>
              <c:f>Test6_4Rx_B!$G$37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01-4CCD-80E7-B3420DD5F101}"/>
            </c:ext>
          </c:extLst>
        </c:ser>
        <c:ser>
          <c:idx val="6"/>
          <c:order val="6"/>
          <c:tx>
            <c:strRef>
              <c:f>Test6_4Rx_B!$H$37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01-4CCD-80E7-B3420DD5F101}"/>
            </c:ext>
          </c:extLst>
        </c:ser>
        <c:ser>
          <c:idx val="7"/>
          <c:order val="7"/>
          <c:tx>
            <c:strRef>
              <c:f>Test6_4Rx_B!$I$37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01-4CCD-80E7-B3420DD5F101}"/>
            </c:ext>
          </c:extLst>
        </c:ser>
        <c:ser>
          <c:idx val="8"/>
          <c:order val="8"/>
          <c:tx>
            <c:strRef>
              <c:f>Test6_4Rx_B!$J$37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01-4CCD-80E7-B3420DD5F101}"/>
            </c:ext>
          </c:extLst>
        </c:ser>
        <c:ser>
          <c:idx val="9"/>
          <c:order val="9"/>
          <c:tx>
            <c:strRef>
              <c:f>Test6_4Rx_B!$K$37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01-4CCD-80E7-B3420DD5F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001536"/>
        <c:axId val="108069632"/>
      </c:scatterChart>
      <c:valAx>
        <c:axId val="10800153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069632"/>
        <c:crossesAt val="0"/>
        <c:crossBetween val="midCat"/>
        <c:majorUnit val="2"/>
        <c:minorUnit val="1"/>
      </c:valAx>
      <c:valAx>
        <c:axId val="10806963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00153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Test7_2Rx!$B$37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Test7_2Rx!$A$38:$A$50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Test7_2Rx!$B$38:$B$50</c:f>
              <c:numCache>
                <c:formatCode>0.00</c:formatCode>
                <c:ptCount val="13"/>
                <c:pt idx="0">
                  <c:v>1</c:v>
                </c:pt>
                <c:pt idx="1">
                  <c:v>0.99829999999999997</c:v>
                </c:pt>
                <c:pt idx="2">
                  <c:v>0.97199999999999998</c:v>
                </c:pt>
                <c:pt idx="3">
                  <c:v>0.83020000000000005</c:v>
                </c:pt>
                <c:pt idx="4">
                  <c:v>0.52010000000000001</c:v>
                </c:pt>
                <c:pt idx="5">
                  <c:v>0.2132</c:v>
                </c:pt>
                <c:pt idx="6">
                  <c:v>5.4100000000000002E-2</c:v>
                </c:pt>
                <c:pt idx="7">
                  <c:v>8.1499999999999993E-3</c:v>
                </c:pt>
                <c:pt idx="8">
                  <c:v>1.1000000000000001E-3</c:v>
                </c:pt>
                <c:pt idx="9">
                  <c:v>1.4999999999999999E-4</c:v>
                </c:pt>
                <c:pt idx="10">
                  <c:v>6.4999999999999997E-4</c:v>
                </c:pt>
                <c:pt idx="11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D8-4A58-ADAF-F6F0B21CF85F}"/>
            </c:ext>
          </c:extLst>
        </c:ser>
        <c:ser>
          <c:idx val="0"/>
          <c:order val="1"/>
          <c:tx>
            <c:strRef>
              <c:f>Test7_2Rx!$C$37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Test7_2Rx!$A$38:$A$50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D8-4A58-ADAF-F6F0B21CF85F}"/>
            </c:ext>
          </c:extLst>
        </c:ser>
        <c:ser>
          <c:idx val="2"/>
          <c:order val="2"/>
          <c:tx>
            <c:strRef>
              <c:f>Test7_2Rx!$D$37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Test7_2Rx!$A$38:$A$50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Test7_2Rx!$D$38:$D$50</c:f>
              <c:numCache>
                <c:formatCode>0.00</c:formatCode>
                <c:ptCount val="13"/>
                <c:pt idx="0">
                  <c:v>1</c:v>
                </c:pt>
                <c:pt idx="1">
                  <c:v>0.99934000000000001</c:v>
                </c:pt>
                <c:pt idx="2">
                  <c:v>0.98331000000000002</c:v>
                </c:pt>
                <c:pt idx="3">
                  <c:v>0.85738999999999999</c:v>
                </c:pt>
                <c:pt idx="4">
                  <c:v>0.53288000000000002</c:v>
                </c:pt>
                <c:pt idx="5">
                  <c:v>0.20527999999999999</c:v>
                </c:pt>
                <c:pt idx="6">
                  <c:v>4.7100000000000003E-2</c:v>
                </c:pt>
                <c:pt idx="7">
                  <c:v>6.8199999999999997E-3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D8-4A58-ADAF-F6F0B21CF85F}"/>
            </c:ext>
          </c:extLst>
        </c:ser>
        <c:ser>
          <c:idx val="3"/>
          <c:order val="3"/>
          <c:tx>
            <c:strRef>
              <c:f>Test7_2Rx!$E$37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Test7_2Rx!$E$38:$E$50</c:f>
              <c:numCache>
                <c:formatCode>General</c:formatCode>
                <c:ptCount val="13"/>
                <c:pt idx="4" formatCode="0.00">
                  <c:v>0.27167000000000002</c:v>
                </c:pt>
                <c:pt idx="5" formatCode="0.00">
                  <c:v>6.2199999999999998E-2</c:v>
                </c:pt>
                <c:pt idx="6">
                  <c:v>7.9000000000000008E-3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D8-4A58-ADAF-F6F0B21CF85F}"/>
            </c:ext>
          </c:extLst>
        </c:ser>
        <c:ser>
          <c:idx val="4"/>
          <c:order val="4"/>
          <c:tx>
            <c:strRef>
              <c:f>Test7_2Rx!$F$37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Test7_2Rx!$F$38:$F$50</c:f>
              <c:numCache>
                <c:formatCode>0.00</c:formatCode>
                <c:ptCount val="13"/>
                <c:pt idx="0">
                  <c:v>1</c:v>
                </c:pt>
                <c:pt idx="1">
                  <c:v>0.99258000000000002</c:v>
                </c:pt>
                <c:pt idx="2">
                  <c:v>0.92908999999999997</c:v>
                </c:pt>
                <c:pt idx="3">
                  <c:v>0.65230999999999995</c:v>
                </c:pt>
                <c:pt idx="4">
                  <c:v>0.29343999999999998</c:v>
                </c:pt>
                <c:pt idx="5">
                  <c:v>6.3875000000000001E-2</c:v>
                </c:pt>
                <c:pt idx="6">
                  <c:v>6.9366999999999996E-3</c:v>
                </c:pt>
                <c:pt idx="7">
                  <c:v>3.6000000000000002E-4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D8-4A58-ADAF-F6F0B21CF85F}"/>
            </c:ext>
          </c:extLst>
        </c:ser>
        <c:ser>
          <c:idx val="5"/>
          <c:order val="5"/>
          <c:tx>
            <c:strRef>
              <c:f>Test7_2Rx!$G$37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Test7_2Rx!$G$38:$G$50</c:f>
              <c:numCache>
                <c:formatCode>0.00</c:formatCode>
                <c:ptCount val="13"/>
                <c:pt idx="0">
                  <c:v>1</c:v>
                </c:pt>
                <c:pt idx="1">
                  <c:v>0.95735999999999999</c:v>
                </c:pt>
                <c:pt idx="2">
                  <c:v>0.60313000000000005</c:v>
                </c:pt>
                <c:pt idx="3">
                  <c:v>0.15623000000000001</c:v>
                </c:pt>
                <c:pt idx="4">
                  <c:v>9.4400000000000005E-3</c:v>
                </c:pt>
                <c:pt idx="5">
                  <c:v>2.1882E-4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D8-4A58-ADAF-F6F0B21CF85F}"/>
            </c:ext>
          </c:extLst>
        </c:ser>
        <c:ser>
          <c:idx val="6"/>
          <c:order val="6"/>
          <c:tx>
            <c:strRef>
              <c:f>Test7_2Rx!$H$37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D8-4A58-ADAF-F6F0B21CF85F}"/>
            </c:ext>
          </c:extLst>
        </c:ser>
        <c:ser>
          <c:idx val="7"/>
          <c:order val="7"/>
          <c:tx>
            <c:strRef>
              <c:f>Test7_2Rx!$I$37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D8-4A58-ADAF-F6F0B21CF85F}"/>
            </c:ext>
          </c:extLst>
        </c:ser>
        <c:ser>
          <c:idx val="8"/>
          <c:order val="8"/>
          <c:tx>
            <c:strRef>
              <c:f>Test7_2Rx!$J$37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D8-4A58-ADAF-F6F0B21CF85F}"/>
            </c:ext>
          </c:extLst>
        </c:ser>
        <c:ser>
          <c:idx val="9"/>
          <c:order val="9"/>
          <c:tx>
            <c:strRef>
              <c:f>Test7_2Rx!$K$37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D8-4A58-ADAF-F6F0B21CF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46816"/>
        <c:axId val="109349120"/>
      </c:scatterChart>
      <c:valAx>
        <c:axId val="10934681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349120"/>
        <c:crossesAt val="0"/>
        <c:crossBetween val="midCat"/>
        <c:majorUnit val="2"/>
        <c:minorUnit val="1"/>
      </c:valAx>
      <c:valAx>
        <c:axId val="10934912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34681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Test7_4Rx_A!$B$37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Test7_4Rx_A!$A$38:$A$50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Test7_4Rx_A!$B$38:$B$50</c:f>
              <c:numCache>
                <c:formatCode>0.00</c:formatCode>
                <c:ptCount val="13"/>
                <c:pt idx="0">
                  <c:v>1</c:v>
                </c:pt>
                <c:pt idx="1">
                  <c:v>0.99729999999999996</c:v>
                </c:pt>
                <c:pt idx="2">
                  <c:v>0.94930000000000003</c:v>
                </c:pt>
                <c:pt idx="3">
                  <c:v>0.66859999999999997</c:v>
                </c:pt>
                <c:pt idx="4">
                  <c:v>0.25629999999999997</c:v>
                </c:pt>
                <c:pt idx="5">
                  <c:v>5.7500000000000002E-2</c:v>
                </c:pt>
                <c:pt idx="6">
                  <c:v>5.2500000000000003E-3</c:v>
                </c:pt>
                <c:pt idx="7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6D-4C5F-A02D-2F376768D59E}"/>
            </c:ext>
          </c:extLst>
        </c:ser>
        <c:ser>
          <c:idx val="0"/>
          <c:order val="1"/>
          <c:tx>
            <c:strRef>
              <c:f>Test7_4Rx_A!$C$37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Test7_4Rx_A!$A$38:$A$50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Test7_4Rx_A!$C$38:$C$50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6D-4C5F-A02D-2F376768D59E}"/>
            </c:ext>
          </c:extLst>
        </c:ser>
        <c:ser>
          <c:idx val="2"/>
          <c:order val="2"/>
          <c:tx>
            <c:strRef>
              <c:f>Test7_4Rx_A!$D$37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Test7_4Rx_A!$A$38:$A$50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Test7_4Rx_A!$D$38:$D$50</c:f>
              <c:numCache>
                <c:formatCode>0.00</c:formatCode>
                <c:ptCount val="13"/>
                <c:pt idx="0">
                  <c:v>0.99997999999999998</c:v>
                </c:pt>
                <c:pt idx="1">
                  <c:v>0.99534</c:v>
                </c:pt>
                <c:pt idx="2">
                  <c:v>0.88915</c:v>
                </c:pt>
                <c:pt idx="3">
                  <c:v>0.46139000000000002</c:v>
                </c:pt>
                <c:pt idx="4">
                  <c:v>8.6819999999999994E-2</c:v>
                </c:pt>
                <c:pt idx="5">
                  <c:v>5.5299999999999898E-3</c:v>
                </c:pt>
                <c:pt idx="6">
                  <c:v>1.7999999999999101E-4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6D-4C5F-A02D-2F376768D59E}"/>
            </c:ext>
          </c:extLst>
        </c:ser>
        <c:ser>
          <c:idx val="3"/>
          <c:order val="3"/>
          <c:tx>
            <c:strRef>
              <c:f>Test7_4Rx_A!$E$37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Test7_4Rx_A!$E$38:$E$50</c:f>
              <c:numCache>
                <c:formatCode>General</c:formatCode>
                <c:ptCount val="13"/>
                <c:pt idx="2">
                  <c:v>0.56166666666666698</c:v>
                </c:pt>
                <c:pt idx="3">
                  <c:v>0.12620000000000001</c:v>
                </c:pt>
                <c:pt idx="4">
                  <c:v>8.6999999999999994E-3</c:v>
                </c:pt>
                <c:pt idx="5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6D-4C5F-A02D-2F376768D59E}"/>
            </c:ext>
          </c:extLst>
        </c:ser>
        <c:ser>
          <c:idx val="4"/>
          <c:order val="4"/>
          <c:tx>
            <c:strRef>
              <c:f>Test7_4Rx_A!$F$37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Test7_4Rx_A!$F$38:$F$50</c:f>
              <c:numCache>
                <c:formatCode>0.00</c:formatCode>
                <c:ptCount val="13"/>
                <c:pt idx="0">
                  <c:v>1</c:v>
                </c:pt>
                <c:pt idx="1">
                  <c:v>0.95735999999999999</c:v>
                </c:pt>
                <c:pt idx="2">
                  <c:v>0.60313000000000005</c:v>
                </c:pt>
                <c:pt idx="3">
                  <c:v>0.15623000000000001</c:v>
                </c:pt>
                <c:pt idx="4">
                  <c:v>9.4400000000000005E-3</c:v>
                </c:pt>
                <c:pt idx="5">
                  <c:v>2.1882E-4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6D-4C5F-A02D-2F376768D59E}"/>
            </c:ext>
          </c:extLst>
        </c:ser>
        <c:ser>
          <c:idx val="5"/>
          <c:order val="5"/>
          <c:tx>
            <c:strRef>
              <c:f>Test7_4Rx_A!$G$37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6D-4C5F-A02D-2F376768D59E}"/>
            </c:ext>
          </c:extLst>
        </c:ser>
        <c:ser>
          <c:idx val="6"/>
          <c:order val="6"/>
          <c:tx>
            <c:strRef>
              <c:f>Test7_4Rx_A!$H$37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6D-4C5F-A02D-2F376768D59E}"/>
            </c:ext>
          </c:extLst>
        </c:ser>
        <c:ser>
          <c:idx val="7"/>
          <c:order val="7"/>
          <c:tx>
            <c:strRef>
              <c:f>Test7_4Rx_A!$I$37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6D-4C5F-A02D-2F376768D59E}"/>
            </c:ext>
          </c:extLst>
        </c:ser>
        <c:ser>
          <c:idx val="8"/>
          <c:order val="8"/>
          <c:tx>
            <c:strRef>
              <c:f>Test7_4Rx_A!$J$37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6D-4C5F-A02D-2F376768D59E}"/>
            </c:ext>
          </c:extLst>
        </c:ser>
        <c:ser>
          <c:idx val="9"/>
          <c:order val="9"/>
          <c:tx>
            <c:strRef>
              <c:f>Test7_4Rx_A!$K$37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6D-4C5F-A02D-2F376768D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92960"/>
        <c:axId val="111595520"/>
      </c:scatterChart>
      <c:valAx>
        <c:axId val="11159296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595520"/>
        <c:crossesAt val="0"/>
        <c:crossBetween val="midCat"/>
        <c:majorUnit val="2"/>
        <c:minorUnit val="1"/>
      </c:valAx>
      <c:valAx>
        <c:axId val="11159552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59296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4626943366603804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Test7_4Rx_B!$B$37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Test7_4Rx_B!$A$38:$A$50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Test7_4Rx_B!$B$38:$B$50</c:f>
              <c:numCache>
                <c:formatCode>0.00</c:formatCode>
                <c:ptCount val="13"/>
                <c:pt idx="0">
                  <c:v>0.995</c:v>
                </c:pt>
                <c:pt idx="1">
                  <c:v>0.91579999999999995</c:v>
                </c:pt>
                <c:pt idx="2">
                  <c:v>0.56950000000000001</c:v>
                </c:pt>
                <c:pt idx="3">
                  <c:v>0.16900000000000001</c:v>
                </c:pt>
                <c:pt idx="4">
                  <c:v>2.5149999999999999E-2</c:v>
                </c:pt>
                <c:pt idx="5">
                  <c:v>1.1999999999999999E-3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61-4264-A3C7-741DBB7558A8}"/>
            </c:ext>
          </c:extLst>
        </c:ser>
        <c:ser>
          <c:idx val="0"/>
          <c:order val="1"/>
          <c:tx>
            <c:strRef>
              <c:f>Test7_4Rx_B!$C$37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Test7_4Rx_B!$A$38:$A$50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Test7_4Rx_B!$C$38:$C$50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61-4264-A3C7-741DBB7558A8}"/>
            </c:ext>
          </c:extLst>
        </c:ser>
        <c:ser>
          <c:idx val="2"/>
          <c:order val="2"/>
          <c:tx>
            <c:strRef>
              <c:f>Test7_4Rx_B!$D$37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Test7_4Rx_B!$A$38:$A$50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Test7_4Rx_B!$D$38:$D$50</c:f>
              <c:numCache>
                <c:formatCode>0.00</c:formatCode>
                <c:ptCount val="13"/>
                <c:pt idx="0">
                  <c:v>0.99985000000000002</c:v>
                </c:pt>
                <c:pt idx="1">
                  <c:v>0.98836000000000002</c:v>
                </c:pt>
                <c:pt idx="2">
                  <c:v>0.82382999999999995</c:v>
                </c:pt>
                <c:pt idx="3">
                  <c:v>0.35685</c:v>
                </c:pt>
                <c:pt idx="4">
                  <c:v>5.4919999999999997E-2</c:v>
                </c:pt>
                <c:pt idx="5">
                  <c:v>2.67000000000001E-3</c:v>
                </c:pt>
                <c:pt idx="6">
                  <c:v>1.1999999999998701E-4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61-4264-A3C7-741DBB7558A8}"/>
            </c:ext>
          </c:extLst>
        </c:ser>
        <c:ser>
          <c:idx val="3"/>
          <c:order val="3"/>
          <c:tx>
            <c:strRef>
              <c:f>Test7_4Rx_B!$E$37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Test7_4Rx_B!$E$38:$E$50</c:f>
              <c:numCache>
                <c:formatCode>General</c:formatCode>
                <c:ptCount val="13"/>
                <c:pt idx="2" formatCode="0.00">
                  <c:v>0.56333</c:v>
                </c:pt>
                <c:pt idx="3">
                  <c:v>0.13220000000000001</c:v>
                </c:pt>
                <c:pt idx="4">
                  <c:v>1.0800000000000001E-2</c:v>
                </c:pt>
                <c:pt idx="5">
                  <c:v>1.1000000000000001E-3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61-4264-A3C7-741DBB7558A8}"/>
            </c:ext>
          </c:extLst>
        </c:ser>
        <c:ser>
          <c:idx val="4"/>
          <c:order val="4"/>
          <c:tx>
            <c:strRef>
              <c:f>Test7_4Rx_B!$F$37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Test7_4Rx_B!$F$38:$F$50</c:f>
              <c:numCache>
                <c:formatCode>0.00</c:formatCode>
                <c:ptCount val="13"/>
                <c:pt idx="0">
                  <c:v>0.97799999999999998</c:v>
                </c:pt>
                <c:pt idx="1">
                  <c:v>0.81732000000000005</c:v>
                </c:pt>
                <c:pt idx="2">
                  <c:v>0.36325000000000002</c:v>
                </c:pt>
                <c:pt idx="3">
                  <c:v>6.2103999999999999E-2</c:v>
                </c:pt>
                <c:pt idx="4">
                  <c:v>2.2935999999999998E-3</c:v>
                </c:pt>
                <c:pt idx="5">
                  <c:v>2.1800000000000001E-4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61-4264-A3C7-741DBB7558A8}"/>
            </c:ext>
          </c:extLst>
        </c:ser>
        <c:ser>
          <c:idx val="5"/>
          <c:order val="5"/>
          <c:tx>
            <c:strRef>
              <c:f>Test7_4Rx_B!$G$37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61-4264-A3C7-741DBB7558A8}"/>
            </c:ext>
          </c:extLst>
        </c:ser>
        <c:ser>
          <c:idx val="6"/>
          <c:order val="6"/>
          <c:tx>
            <c:strRef>
              <c:f>Test7_4Rx_B!$H$37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61-4264-A3C7-741DBB7558A8}"/>
            </c:ext>
          </c:extLst>
        </c:ser>
        <c:ser>
          <c:idx val="7"/>
          <c:order val="7"/>
          <c:tx>
            <c:strRef>
              <c:f>Test7_4Rx_B!$I$37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61-4264-A3C7-741DBB7558A8}"/>
            </c:ext>
          </c:extLst>
        </c:ser>
        <c:ser>
          <c:idx val="8"/>
          <c:order val="8"/>
          <c:tx>
            <c:strRef>
              <c:f>Test7_4Rx_B!$J$37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61-4264-A3C7-741DBB7558A8}"/>
            </c:ext>
          </c:extLst>
        </c:ser>
        <c:ser>
          <c:idx val="9"/>
          <c:order val="9"/>
          <c:tx>
            <c:strRef>
              <c:f>Test7_4Rx_B!$K$37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61-4264-A3C7-741DBB755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003520"/>
        <c:axId val="113022464"/>
      </c:scatterChart>
      <c:valAx>
        <c:axId val="11300352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022464"/>
        <c:crossesAt val="0"/>
        <c:crossBetween val="midCat"/>
        <c:majorUnit val="2"/>
        <c:minorUnit val="1"/>
      </c:valAx>
      <c:valAx>
        <c:axId val="11302246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00352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Test8_2Rx!$B$37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Test8_2Rx!$A$38:$A$50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Test8_2Rx!$B$38:$B$50</c:f>
              <c:numCache>
                <c:formatCode>0.00</c:formatCode>
                <c:ptCount val="13"/>
                <c:pt idx="0">
                  <c:v>0.99199999999999999</c:v>
                </c:pt>
                <c:pt idx="1">
                  <c:v>0.88829999999999998</c:v>
                </c:pt>
                <c:pt idx="2">
                  <c:v>0.51270000000000004</c:v>
                </c:pt>
                <c:pt idx="3">
                  <c:v>0.14779999999999999</c:v>
                </c:pt>
                <c:pt idx="4">
                  <c:v>2.1749999999999999E-2</c:v>
                </c:pt>
                <c:pt idx="5">
                  <c:v>1.15E-3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56-4CF2-8ED6-D32FF88B8366}"/>
            </c:ext>
          </c:extLst>
        </c:ser>
        <c:ser>
          <c:idx val="0"/>
          <c:order val="1"/>
          <c:tx>
            <c:strRef>
              <c:f>Test8_2Rx!$C$37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Test8_2Rx!$A$38:$A$50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56-4CF2-8ED6-D32FF88B8366}"/>
            </c:ext>
          </c:extLst>
        </c:ser>
        <c:ser>
          <c:idx val="2"/>
          <c:order val="2"/>
          <c:tx>
            <c:strRef>
              <c:f>Test8_2Rx!$D$37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Test8_2Rx!$A$38:$A$50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Test8_2Rx!$D$38:$D$50</c:f>
              <c:numCache>
                <c:formatCode>0.00</c:formatCode>
                <c:ptCount val="13"/>
                <c:pt idx="0">
                  <c:v>0.99795999999999996</c:v>
                </c:pt>
                <c:pt idx="1">
                  <c:v>0.93955999999999995</c:v>
                </c:pt>
                <c:pt idx="2">
                  <c:v>0.60190999999999995</c:v>
                </c:pt>
                <c:pt idx="3">
                  <c:v>0.16602</c:v>
                </c:pt>
                <c:pt idx="4">
                  <c:v>1.5469999999999999E-2</c:v>
                </c:pt>
                <c:pt idx="5">
                  <c:v>4.9000000000000204E-4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56-4CF2-8ED6-D32FF88B8366}"/>
            </c:ext>
          </c:extLst>
        </c:ser>
        <c:ser>
          <c:idx val="3"/>
          <c:order val="3"/>
          <c:tx>
            <c:strRef>
              <c:f>Test8_2Rx!$E$37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Test8_2Rx!$E$38:$E$50</c:f>
              <c:numCache>
                <c:formatCode>General</c:formatCode>
                <c:ptCount val="13"/>
                <c:pt idx="2">
                  <c:v>0.59066666666666701</c:v>
                </c:pt>
                <c:pt idx="3">
                  <c:v>0.1595</c:v>
                </c:pt>
                <c:pt idx="4">
                  <c:v>1.2800000000000001E-2</c:v>
                </c:pt>
                <c:pt idx="5">
                  <c:v>1.8E-3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56-4CF2-8ED6-D32FF88B8366}"/>
            </c:ext>
          </c:extLst>
        </c:ser>
        <c:ser>
          <c:idx val="4"/>
          <c:order val="4"/>
          <c:tx>
            <c:strRef>
              <c:f>Test8_2Rx!$F$37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Test8_2Rx!$F$38:$F$50</c:f>
              <c:numCache>
                <c:formatCode>0.00</c:formatCode>
                <c:ptCount val="13"/>
                <c:pt idx="0">
                  <c:v>0.98</c:v>
                </c:pt>
                <c:pt idx="1">
                  <c:v>0.80386000000000002</c:v>
                </c:pt>
                <c:pt idx="2">
                  <c:v>0.34832999999999997</c:v>
                </c:pt>
                <c:pt idx="3">
                  <c:v>5.9817000000000002E-2</c:v>
                </c:pt>
                <c:pt idx="4">
                  <c:v>2.8300000000000001E-3</c:v>
                </c:pt>
                <c:pt idx="5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56-4CF2-8ED6-D32FF88B8366}"/>
            </c:ext>
          </c:extLst>
        </c:ser>
        <c:ser>
          <c:idx val="5"/>
          <c:order val="5"/>
          <c:tx>
            <c:strRef>
              <c:f>Test8_2Rx!$G$37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56-4CF2-8ED6-D32FF88B8366}"/>
            </c:ext>
          </c:extLst>
        </c:ser>
        <c:ser>
          <c:idx val="6"/>
          <c:order val="6"/>
          <c:tx>
            <c:strRef>
              <c:f>Test8_2Rx!$H$37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56-4CF2-8ED6-D32FF88B8366}"/>
            </c:ext>
          </c:extLst>
        </c:ser>
        <c:ser>
          <c:idx val="7"/>
          <c:order val="7"/>
          <c:tx>
            <c:strRef>
              <c:f>Test8_2Rx!$I$37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E56-4CF2-8ED6-D32FF88B8366}"/>
            </c:ext>
          </c:extLst>
        </c:ser>
        <c:ser>
          <c:idx val="8"/>
          <c:order val="8"/>
          <c:tx>
            <c:strRef>
              <c:f>Test8_2Rx!$J$37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E56-4CF2-8ED6-D32FF88B8366}"/>
            </c:ext>
          </c:extLst>
        </c:ser>
        <c:ser>
          <c:idx val="9"/>
          <c:order val="9"/>
          <c:tx>
            <c:strRef>
              <c:f>Test8_2Rx!$K$37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E56-4CF2-8ED6-D32FF88B8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800512"/>
        <c:axId val="112802816"/>
      </c:scatterChart>
      <c:valAx>
        <c:axId val="11280051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802816"/>
        <c:crossesAt val="0"/>
        <c:crossBetween val="midCat"/>
        <c:majorUnit val="2"/>
        <c:minorUnit val="1"/>
      </c:valAx>
      <c:valAx>
        <c:axId val="11280281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80051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Test8_4Rx!$B$37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Test8_4Rx!$A$38:$A$50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Test8_4Rx!$B$38:$B$50</c:f>
              <c:numCache>
                <c:formatCode>0.00</c:formatCode>
                <c:ptCount val="13"/>
                <c:pt idx="0">
                  <c:v>0.93920000000000003</c:v>
                </c:pt>
                <c:pt idx="1">
                  <c:v>0.52810000000000001</c:v>
                </c:pt>
                <c:pt idx="2">
                  <c:v>8.4650000000000003E-2</c:v>
                </c:pt>
                <c:pt idx="3">
                  <c:v>3.0999999999999999E-3</c:v>
                </c:pt>
                <c:pt idx="4">
                  <c:v>9.9999999999999995E-7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23-4FD0-8432-EEBD9D54114B}"/>
            </c:ext>
          </c:extLst>
        </c:ser>
        <c:ser>
          <c:idx val="0"/>
          <c:order val="1"/>
          <c:tx>
            <c:strRef>
              <c:f>Test8_4Rx!$C$37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Test8_4Rx!$A$38:$A$50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23-4FD0-8432-EEBD9D54114B}"/>
            </c:ext>
          </c:extLst>
        </c:ser>
        <c:ser>
          <c:idx val="2"/>
          <c:order val="2"/>
          <c:tx>
            <c:strRef>
              <c:f>Test8_4Rx!$D$37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Test8_4Rx!$A$38:$A$50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Test8_4Rx!$D$38:$D$50</c:f>
              <c:numCache>
                <c:formatCode>0.00</c:formatCode>
                <c:ptCount val="13"/>
                <c:pt idx="0">
                  <c:v>0.99629000000000001</c:v>
                </c:pt>
                <c:pt idx="1">
                  <c:v>0.85238000000000003</c:v>
                </c:pt>
                <c:pt idx="2">
                  <c:v>0.29315000000000002</c:v>
                </c:pt>
                <c:pt idx="3">
                  <c:v>1.7590000000000001E-2</c:v>
                </c:pt>
                <c:pt idx="4">
                  <c:v>2.6999999999998098E-4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23-4FD0-8432-EEBD9D54114B}"/>
            </c:ext>
          </c:extLst>
        </c:ser>
        <c:ser>
          <c:idx val="3"/>
          <c:order val="3"/>
          <c:tx>
            <c:strRef>
              <c:f>Test8_4Rx!$E$37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Test8_4Rx!$E$38:$E$50</c:f>
              <c:numCache>
                <c:formatCode>General</c:formatCode>
                <c:ptCount val="13"/>
                <c:pt idx="1">
                  <c:v>0.55900000000000005</c:v>
                </c:pt>
                <c:pt idx="2">
                  <c:v>6.4699999999999994E-2</c:v>
                </c:pt>
                <c:pt idx="3">
                  <c:v>5.9999999999999995E-4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23-4FD0-8432-EEBD9D54114B}"/>
            </c:ext>
          </c:extLst>
        </c:ser>
        <c:ser>
          <c:idx val="4"/>
          <c:order val="4"/>
          <c:tx>
            <c:strRef>
              <c:f>Test8_4Rx!$F$37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Test8_4Rx!$F$38:$F$50</c:f>
              <c:numCache>
                <c:formatCode>0.00</c:formatCode>
                <c:ptCount val="13"/>
                <c:pt idx="0">
                  <c:v>0.82399999999999995</c:v>
                </c:pt>
                <c:pt idx="1">
                  <c:v>0.23164999999999999</c:v>
                </c:pt>
                <c:pt idx="2">
                  <c:v>8.8999999999999999E-3</c:v>
                </c:pt>
                <c:pt idx="3">
                  <c:v>1.1E-4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23-4FD0-8432-EEBD9D54114B}"/>
            </c:ext>
          </c:extLst>
        </c:ser>
        <c:ser>
          <c:idx val="5"/>
          <c:order val="5"/>
          <c:tx>
            <c:strRef>
              <c:f>Test8_4Rx!$G$37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23-4FD0-8432-EEBD9D54114B}"/>
            </c:ext>
          </c:extLst>
        </c:ser>
        <c:ser>
          <c:idx val="6"/>
          <c:order val="6"/>
          <c:tx>
            <c:strRef>
              <c:f>Test8_4Rx!$H$37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23-4FD0-8432-EEBD9D54114B}"/>
            </c:ext>
          </c:extLst>
        </c:ser>
        <c:ser>
          <c:idx val="7"/>
          <c:order val="7"/>
          <c:tx>
            <c:strRef>
              <c:f>Test8_4Rx!$I$37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23-4FD0-8432-EEBD9D54114B}"/>
            </c:ext>
          </c:extLst>
        </c:ser>
        <c:ser>
          <c:idx val="8"/>
          <c:order val="8"/>
          <c:tx>
            <c:strRef>
              <c:f>Test8_4Rx!$J$37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23-4FD0-8432-EEBD9D54114B}"/>
            </c:ext>
          </c:extLst>
        </c:ser>
        <c:ser>
          <c:idx val="9"/>
          <c:order val="9"/>
          <c:tx>
            <c:strRef>
              <c:f>Test8_4Rx!$K$37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23-4FD0-8432-EEBD9D541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056000"/>
        <c:axId val="113066752"/>
      </c:scatterChart>
      <c:valAx>
        <c:axId val="11305600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066752"/>
        <c:crossesAt val="0"/>
        <c:crossBetween val="midCat"/>
        <c:majorUnit val="2"/>
        <c:minorUnit val="1"/>
      </c:valAx>
      <c:valAx>
        <c:axId val="11306675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05600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Test9!$B$37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Test9!$A$38:$A$50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Test9!$B$38:$B$50</c:f>
              <c:numCache>
                <c:formatCode>0.00</c:formatCode>
                <c:ptCount val="13"/>
                <c:pt idx="0">
                  <c:v>1</c:v>
                </c:pt>
                <c:pt idx="1">
                  <c:v>0.99939999999999996</c:v>
                </c:pt>
                <c:pt idx="2">
                  <c:v>0.9909</c:v>
                </c:pt>
                <c:pt idx="3">
                  <c:v>0.94089999999999996</c:v>
                </c:pt>
                <c:pt idx="4">
                  <c:v>0.76870000000000005</c:v>
                </c:pt>
                <c:pt idx="5">
                  <c:v>0.46879999999999999</c:v>
                </c:pt>
                <c:pt idx="6">
                  <c:v>0.2011</c:v>
                </c:pt>
                <c:pt idx="7">
                  <c:v>6.275E-2</c:v>
                </c:pt>
                <c:pt idx="8">
                  <c:v>1.5599999999999999E-2</c:v>
                </c:pt>
                <c:pt idx="9">
                  <c:v>3.5999999999999999E-3</c:v>
                </c:pt>
                <c:pt idx="10">
                  <c:v>1.25E-4</c:v>
                </c:pt>
                <c:pt idx="11">
                  <c:v>4.0000000000000002E-4</c:v>
                </c:pt>
                <c:pt idx="12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FF-41E5-99D3-4DB121A89F42}"/>
            </c:ext>
          </c:extLst>
        </c:ser>
        <c:ser>
          <c:idx val="0"/>
          <c:order val="1"/>
          <c:tx>
            <c:strRef>
              <c:f>Test9!$C$37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Test9!$A$38:$A$50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Test9!$C$38:$C$50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FF-41E5-99D3-4DB121A89F42}"/>
            </c:ext>
          </c:extLst>
        </c:ser>
        <c:ser>
          <c:idx val="2"/>
          <c:order val="2"/>
          <c:tx>
            <c:strRef>
              <c:f>Test9!$D$37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Test9!$A$38:$A$50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Test9!$D$38:$D$50</c:f>
              <c:numCache>
                <c:formatCode>0.00</c:formatCode>
                <c:ptCount val="13"/>
                <c:pt idx="2">
                  <c:v>0.995</c:v>
                </c:pt>
                <c:pt idx="3">
                  <c:v>0.94864000000000004</c:v>
                </c:pt>
                <c:pt idx="4">
                  <c:v>0.77168999999999999</c:v>
                </c:pt>
                <c:pt idx="5">
                  <c:v>0.46561999999999998</c:v>
                </c:pt>
                <c:pt idx="6">
                  <c:v>0.19622000000000001</c:v>
                </c:pt>
                <c:pt idx="7">
                  <c:v>5.842E-2</c:v>
                </c:pt>
                <c:pt idx="8">
                  <c:v>1.26E-2</c:v>
                </c:pt>
                <c:pt idx="9">
                  <c:v>1.97999999999999E-3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FF-41E5-99D3-4DB121A89F42}"/>
            </c:ext>
          </c:extLst>
        </c:ser>
        <c:ser>
          <c:idx val="3"/>
          <c:order val="3"/>
          <c:tx>
            <c:strRef>
              <c:f>Test9!$E$37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FF-41E5-99D3-4DB121A89F42}"/>
            </c:ext>
          </c:extLst>
        </c:ser>
        <c:ser>
          <c:idx val="4"/>
          <c:order val="4"/>
          <c:tx>
            <c:strRef>
              <c:f>Test9!$F$37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Test9!$F$38:$F$50</c:f>
              <c:numCache>
                <c:formatCode>General</c:formatCode>
                <c:ptCount val="13"/>
                <c:pt idx="5">
                  <c:v>0.27600000000000002</c:v>
                </c:pt>
                <c:pt idx="6">
                  <c:v>8.2109000000000001E-2</c:v>
                </c:pt>
                <c:pt idx="7">
                  <c:v>1.9196000000000001E-2</c:v>
                </c:pt>
                <c:pt idx="8">
                  <c:v>2.7877000000000002E-3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FF-41E5-99D3-4DB121A89F42}"/>
            </c:ext>
          </c:extLst>
        </c:ser>
        <c:ser>
          <c:idx val="5"/>
          <c:order val="5"/>
          <c:tx>
            <c:strRef>
              <c:f>Test9!$G$37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FF-41E5-99D3-4DB121A89F42}"/>
            </c:ext>
          </c:extLst>
        </c:ser>
        <c:ser>
          <c:idx val="6"/>
          <c:order val="6"/>
          <c:tx>
            <c:strRef>
              <c:f>Test9!$H$37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FF-41E5-99D3-4DB121A89F42}"/>
            </c:ext>
          </c:extLst>
        </c:ser>
        <c:ser>
          <c:idx val="7"/>
          <c:order val="7"/>
          <c:tx>
            <c:strRef>
              <c:f>Test9!$I$37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FF-41E5-99D3-4DB121A89F42}"/>
            </c:ext>
          </c:extLst>
        </c:ser>
        <c:ser>
          <c:idx val="8"/>
          <c:order val="8"/>
          <c:tx>
            <c:strRef>
              <c:f>Test9!$J$37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FF-41E5-99D3-4DB121A89F42}"/>
            </c:ext>
          </c:extLst>
        </c:ser>
        <c:ser>
          <c:idx val="9"/>
          <c:order val="9"/>
          <c:tx>
            <c:strRef>
              <c:f>Test9!$K$37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FF-41E5-99D3-4DB121A89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22304"/>
        <c:axId val="116324608"/>
      </c:scatterChart>
      <c:valAx>
        <c:axId val="11632230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324608"/>
        <c:crossesAt val="0"/>
        <c:crossBetween val="midCat"/>
        <c:majorUnit val="2"/>
        <c:minorUnit val="1"/>
      </c:valAx>
      <c:valAx>
        <c:axId val="11632460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32230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Test10!$B$37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Test10!$A$38:$A$50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Test10!$B$38:$B$50</c:f>
              <c:numCache>
                <c:formatCode>0.00</c:formatCode>
                <c:ptCount val="13"/>
                <c:pt idx="0">
                  <c:v>0.99829999999999997</c:v>
                </c:pt>
                <c:pt idx="1">
                  <c:v>0.97650000000000003</c:v>
                </c:pt>
                <c:pt idx="2">
                  <c:v>0.84989999999999999</c:v>
                </c:pt>
                <c:pt idx="3">
                  <c:v>0.56340000000000001</c:v>
                </c:pt>
                <c:pt idx="4">
                  <c:v>0.25290000000000001</c:v>
                </c:pt>
                <c:pt idx="5">
                  <c:v>7.5050000000000006E-2</c:v>
                </c:pt>
                <c:pt idx="6">
                  <c:v>1.23E-2</c:v>
                </c:pt>
                <c:pt idx="7">
                  <c:v>1.1000000000000001E-3</c:v>
                </c:pt>
                <c:pt idx="8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DE-489E-B738-EB8E3E83A450}"/>
            </c:ext>
          </c:extLst>
        </c:ser>
        <c:ser>
          <c:idx val="0"/>
          <c:order val="1"/>
          <c:tx>
            <c:strRef>
              <c:f>Test10!$C$37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Test10!$A$38:$A$50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Test10!$C$38:$C$50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DE-489E-B738-EB8E3E83A450}"/>
            </c:ext>
          </c:extLst>
        </c:ser>
        <c:ser>
          <c:idx val="2"/>
          <c:order val="2"/>
          <c:tx>
            <c:strRef>
              <c:f>Test10!$D$37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Test10!$A$38:$A$50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Test10!$D$38:$D$50</c:f>
              <c:numCache>
                <c:formatCode>0.00</c:formatCode>
                <c:ptCount val="13"/>
                <c:pt idx="0">
                  <c:v>0.99966999999999995</c:v>
                </c:pt>
                <c:pt idx="1">
                  <c:v>0.99029999999999996</c:v>
                </c:pt>
                <c:pt idx="2">
                  <c:v>0.90256999999999998</c:v>
                </c:pt>
                <c:pt idx="3">
                  <c:v>0.62748999999999999</c:v>
                </c:pt>
                <c:pt idx="4">
                  <c:v>0.27966999999999997</c:v>
                </c:pt>
                <c:pt idx="5">
                  <c:v>7.5270000000000004E-2</c:v>
                </c:pt>
                <c:pt idx="6">
                  <c:v>1.2E-2</c:v>
                </c:pt>
                <c:pt idx="7">
                  <c:v>1.06999999999999E-3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DE-489E-B738-EB8E3E83A450}"/>
            </c:ext>
          </c:extLst>
        </c:ser>
        <c:ser>
          <c:idx val="3"/>
          <c:order val="3"/>
          <c:tx>
            <c:strRef>
              <c:f>Test10!$E$37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DE-489E-B738-EB8E3E83A450}"/>
            </c:ext>
          </c:extLst>
        </c:ser>
        <c:ser>
          <c:idx val="4"/>
          <c:order val="4"/>
          <c:tx>
            <c:strRef>
              <c:f>Test10!$F$37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Test10!$F$38:$F$50</c:f>
              <c:numCache>
                <c:formatCode>General</c:formatCode>
                <c:ptCount val="13"/>
                <c:pt idx="1">
                  <c:v>0.94399999999999995</c:v>
                </c:pt>
                <c:pt idx="2">
                  <c:v>0.77829000000000004</c:v>
                </c:pt>
                <c:pt idx="3">
                  <c:v>0.46700000000000003</c:v>
                </c:pt>
                <c:pt idx="4">
                  <c:v>0.19116</c:v>
                </c:pt>
                <c:pt idx="5">
                  <c:v>5.1354999999999998E-2</c:v>
                </c:pt>
                <c:pt idx="6">
                  <c:v>6.1460000000000004E-3</c:v>
                </c:pt>
                <c:pt idx="7">
                  <c:v>5.3925999999999996E-4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DE-489E-B738-EB8E3E83A450}"/>
            </c:ext>
          </c:extLst>
        </c:ser>
        <c:ser>
          <c:idx val="5"/>
          <c:order val="5"/>
          <c:tx>
            <c:strRef>
              <c:f>Test10!$G$37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DE-489E-B738-EB8E3E83A450}"/>
            </c:ext>
          </c:extLst>
        </c:ser>
        <c:ser>
          <c:idx val="6"/>
          <c:order val="6"/>
          <c:tx>
            <c:strRef>
              <c:f>Test10!$H$37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DE-489E-B738-EB8E3E83A450}"/>
            </c:ext>
          </c:extLst>
        </c:ser>
        <c:ser>
          <c:idx val="7"/>
          <c:order val="7"/>
          <c:tx>
            <c:strRef>
              <c:f>Test10!$I$37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2DE-489E-B738-EB8E3E83A450}"/>
            </c:ext>
          </c:extLst>
        </c:ser>
        <c:ser>
          <c:idx val="8"/>
          <c:order val="8"/>
          <c:tx>
            <c:strRef>
              <c:f>Test10!$J$37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2DE-489E-B738-EB8E3E83A450}"/>
            </c:ext>
          </c:extLst>
        </c:ser>
        <c:ser>
          <c:idx val="9"/>
          <c:order val="9"/>
          <c:tx>
            <c:strRef>
              <c:f>Test10!$K$37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2DE-489E-B738-EB8E3E83A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714048"/>
        <c:axId val="107720704"/>
      </c:scatterChart>
      <c:valAx>
        <c:axId val="10771404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720704"/>
        <c:crossesAt val="0"/>
        <c:crossBetween val="midCat"/>
        <c:majorUnit val="2"/>
        <c:minorUnit val="1"/>
      </c:valAx>
      <c:valAx>
        <c:axId val="10772070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71404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Test11!$B$37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Test11!$A$38:$A$50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Test11!$B$38:$B$50</c:f>
              <c:numCache>
                <c:formatCode>0.00</c:formatCode>
                <c:ptCount val="13"/>
                <c:pt idx="0">
                  <c:v>0.99980000000000002</c:v>
                </c:pt>
                <c:pt idx="1">
                  <c:v>0.98609999999999998</c:v>
                </c:pt>
                <c:pt idx="2">
                  <c:v>0.82750000000000001</c:v>
                </c:pt>
                <c:pt idx="3">
                  <c:v>0.3906</c:v>
                </c:pt>
                <c:pt idx="4">
                  <c:v>7.5850000000000001E-2</c:v>
                </c:pt>
                <c:pt idx="5">
                  <c:v>6.1000000000000004E-3</c:v>
                </c:pt>
                <c:pt idx="6">
                  <c:v>2.5000000000000001E-4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BC-4222-9300-D47542D4D470}"/>
            </c:ext>
          </c:extLst>
        </c:ser>
        <c:ser>
          <c:idx val="0"/>
          <c:order val="1"/>
          <c:tx>
            <c:strRef>
              <c:f>Test11!$C$37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Test11!$A$38:$A$50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Test11!$C$38:$C$50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BC-4222-9300-D47542D4D470}"/>
            </c:ext>
          </c:extLst>
        </c:ser>
        <c:ser>
          <c:idx val="2"/>
          <c:order val="2"/>
          <c:tx>
            <c:strRef>
              <c:f>Test11!$D$37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Test11!$A$38:$A$50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Test11!$D$38:$D$50</c:f>
              <c:numCache>
                <c:formatCode>0.00</c:formatCode>
                <c:ptCount val="13"/>
                <c:pt idx="0">
                  <c:v>0.99975000000000003</c:v>
                </c:pt>
                <c:pt idx="1">
                  <c:v>0.99043999999999999</c:v>
                </c:pt>
                <c:pt idx="2">
                  <c:v>0.86380999999999997</c:v>
                </c:pt>
                <c:pt idx="3">
                  <c:v>0.45829999999999999</c:v>
                </c:pt>
                <c:pt idx="4">
                  <c:v>0.10623</c:v>
                </c:pt>
                <c:pt idx="5">
                  <c:v>1.146E-2</c:v>
                </c:pt>
                <c:pt idx="6">
                  <c:v>8.0999999999998901E-4</c:v>
                </c:pt>
                <c:pt idx="7">
                  <c:v>1.29999999999986E-4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BC-4222-9300-D47542D4D470}"/>
            </c:ext>
          </c:extLst>
        </c:ser>
        <c:ser>
          <c:idx val="3"/>
          <c:order val="3"/>
          <c:tx>
            <c:strRef>
              <c:f>Test11!$E$37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BC-4222-9300-D47542D4D470}"/>
            </c:ext>
          </c:extLst>
        </c:ser>
        <c:ser>
          <c:idx val="4"/>
          <c:order val="4"/>
          <c:tx>
            <c:strRef>
              <c:f>Test11!$F$37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Test11!$F$38:$F$50</c:f>
              <c:numCache>
                <c:formatCode>General</c:formatCode>
                <c:ptCount val="13"/>
                <c:pt idx="1">
                  <c:v>0.94199999999999995</c:v>
                </c:pt>
                <c:pt idx="2">
                  <c:v>0.59336</c:v>
                </c:pt>
                <c:pt idx="3">
                  <c:v>0.16077</c:v>
                </c:pt>
                <c:pt idx="4">
                  <c:v>1.4075000000000001E-2</c:v>
                </c:pt>
                <c:pt idx="5">
                  <c:v>4.0400000000000001E-4</c:v>
                </c:pt>
                <c:pt idx="6">
                  <c:v>2.0000000000000002E-5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BC-4222-9300-D47542D4D470}"/>
            </c:ext>
          </c:extLst>
        </c:ser>
        <c:ser>
          <c:idx val="5"/>
          <c:order val="5"/>
          <c:tx>
            <c:strRef>
              <c:f>Test11!$G$37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BC-4222-9300-D47542D4D470}"/>
            </c:ext>
          </c:extLst>
        </c:ser>
        <c:ser>
          <c:idx val="6"/>
          <c:order val="6"/>
          <c:tx>
            <c:strRef>
              <c:f>Test11!$H$37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BC-4222-9300-D47542D4D470}"/>
            </c:ext>
          </c:extLst>
        </c:ser>
        <c:ser>
          <c:idx val="7"/>
          <c:order val="7"/>
          <c:tx>
            <c:strRef>
              <c:f>Test11!$I$37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BC-4222-9300-D47542D4D470}"/>
            </c:ext>
          </c:extLst>
        </c:ser>
        <c:ser>
          <c:idx val="8"/>
          <c:order val="8"/>
          <c:tx>
            <c:strRef>
              <c:f>Test11!$J$37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BC-4222-9300-D47542D4D470}"/>
            </c:ext>
          </c:extLst>
        </c:ser>
        <c:ser>
          <c:idx val="9"/>
          <c:order val="9"/>
          <c:tx>
            <c:strRef>
              <c:f>Test11!$K$37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BC-4222-9300-D47542D4D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78464"/>
        <c:axId val="118089216"/>
      </c:scatterChart>
      <c:valAx>
        <c:axId val="11807846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089216"/>
        <c:crossesAt val="0"/>
        <c:crossBetween val="midCat"/>
        <c:majorUnit val="2"/>
        <c:minorUnit val="1"/>
      </c:valAx>
      <c:valAx>
        <c:axId val="11808921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07846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Test12_2Rx!$B$37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Test12_2Rx!$B$38:$B$50</c:f>
              <c:numCache>
                <c:formatCode>0.00</c:formatCode>
                <c:ptCount val="13"/>
                <c:pt idx="0">
                  <c:v>0.95909999999999995</c:v>
                </c:pt>
                <c:pt idx="1">
                  <c:v>0.84399999999999997</c:v>
                </c:pt>
                <c:pt idx="2">
                  <c:v>0.64070000000000005</c:v>
                </c:pt>
                <c:pt idx="3">
                  <c:v>0.3977</c:v>
                </c:pt>
                <c:pt idx="4">
                  <c:v>0.2029</c:v>
                </c:pt>
                <c:pt idx="5">
                  <c:v>9.0149999999999994E-2</c:v>
                </c:pt>
                <c:pt idx="6">
                  <c:v>3.5799999999999998E-2</c:v>
                </c:pt>
                <c:pt idx="7">
                  <c:v>1.1849999999999999E-2</c:v>
                </c:pt>
                <c:pt idx="8">
                  <c:v>3.9500000000000004E-3</c:v>
                </c:pt>
                <c:pt idx="9">
                  <c:v>8.4999999999999995E-4</c:v>
                </c:pt>
                <c:pt idx="10">
                  <c:v>2.5000000000000001E-4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D9-45A5-AE66-551F5A21A3AE}"/>
            </c:ext>
          </c:extLst>
        </c:ser>
        <c:ser>
          <c:idx val="0"/>
          <c:order val="1"/>
          <c:tx>
            <c:strRef>
              <c:f>Test12_2Rx!$C$37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D9-45A5-AE66-551F5A21A3AE}"/>
            </c:ext>
          </c:extLst>
        </c:ser>
        <c:ser>
          <c:idx val="2"/>
          <c:order val="2"/>
          <c:tx>
            <c:strRef>
              <c:f>Test12_2Rx!$D$37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Test12_2Rx!$D$38:$D$50</c:f>
              <c:numCache>
                <c:formatCode>0.00</c:formatCode>
                <c:ptCount val="13"/>
                <c:pt idx="0">
                  <c:v>0.98180000000000001</c:v>
                </c:pt>
                <c:pt idx="1">
                  <c:v>0.89824999999999999</c:v>
                </c:pt>
                <c:pt idx="2">
                  <c:v>0.70218000000000003</c:v>
                </c:pt>
                <c:pt idx="3">
                  <c:v>0.44751000000000002</c:v>
                </c:pt>
                <c:pt idx="4">
                  <c:v>0.23352999999999999</c:v>
                </c:pt>
                <c:pt idx="5">
                  <c:v>0.10223</c:v>
                </c:pt>
                <c:pt idx="6">
                  <c:v>3.9140000000000001E-2</c:v>
                </c:pt>
                <c:pt idx="7">
                  <c:v>1.269E-2</c:v>
                </c:pt>
                <c:pt idx="8">
                  <c:v>3.5200000000000001E-3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D9-45A5-AE66-551F5A21A3AE}"/>
            </c:ext>
          </c:extLst>
        </c:ser>
        <c:ser>
          <c:idx val="3"/>
          <c:order val="3"/>
          <c:tx>
            <c:strRef>
              <c:f>Test12_2Rx!$E$37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Test12_2Rx!$E$38:$E$50</c:f>
              <c:numCache>
                <c:formatCode>General</c:formatCode>
                <c:ptCount val="13"/>
                <c:pt idx="3">
                  <c:v>0.44500000000000001</c:v>
                </c:pt>
                <c:pt idx="4">
                  <c:v>0.24229999999999999</c:v>
                </c:pt>
                <c:pt idx="5">
                  <c:v>0.11119999999999999</c:v>
                </c:pt>
                <c:pt idx="6">
                  <c:v>5.0900000000000001E-2</c:v>
                </c:pt>
                <c:pt idx="7">
                  <c:v>1.95E-2</c:v>
                </c:pt>
                <c:pt idx="8">
                  <c:v>6.8999999999999999E-3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D9-45A5-AE66-551F5A21A3AE}"/>
            </c:ext>
          </c:extLst>
        </c:ser>
        <c:ser>
          <c:idx val="4"/>
          <c:order val="4"/>
          <c:tx>
            <c:strRef>
              <c:f>Test12_2Rx!$F$37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Test12_2Rx!$F$38:$F$50</c:f>
              <c:numCache>
                <c:formatCode>0.00</c:formatCode>
                <c:ptCount val="13"/>
                <c:pt idx="4" formatCode="General">
                  <c:v>0.17799999999999999</c:v>
                </c:pt>
                <c:pt idx="5" formatCode="General">
                  <c:v>7.3123999999999995E-2</c:v>
                </c:pt>
                <c:pt idx="6" formatCode="General">
                  <c:v>2.7428999999999999E-2</c:v>
                </c:pt>
                <c:pt idx="7" formatCode="General">
                  <c:v>9.1742999999999998E-3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D9-45A5-AE66-551F5A21A3AE}"/>
            </c:ext>
          </c:extLst>
        </c:ser>
        <c:ser>
          <c:idx val="5"/>
          <c:order val="5"/>
          <c:tx>
            <c:strRef>
              <c:f>Test12_2Rx!$G$37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D9-45A5-AE66-551F5A21A3AE}"/>
            </c:ext>
          </c:extLst>
        </c:ser>
        <c:ser>
          <c:idx val="6"/>
          <c:order val="6"/>
          <c:tx>
            <c:strRef>
              <c:f>Test12_2Rx!$H$37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D9-45A5-AE66-551F5A21A3AE}"/>
            </c:ext>
          </c:extLst>
        </c:ser>
        <c:ser>
          <c:idx val="7"/>
          <c:order val="7"/>
          <c:tx>
            <c:strRef>
              <c:f>Test12_2Rx!$I$37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D9-45A5-AE66-551F5A21A3AE}"/>
            </c:ext>
          </c:extLst>
        </c:ser>
        <c:ser>
          <c:idx val="8"/>
          <c:order val="8"/>
          <c:tx>
            <c:strRef>
              <c:f>Test12_2Rx!$J$37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D9-45A5-AE66-551F5A21A3AE}"/>
            </c:ext>
          </c:extLst>
        </c:ser>
        <c:ser>
          <c:idx val="9"/>
          <c:order val="9"/>
          <c:tx>
            <c:strRef>
              <c:f>Test12_2Rx!$K$37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D9-45A5-AE66-551F5A21A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104832"/>
        <c:axId val="118107136"/>
      </c:scatterChart>
      <c:valAx>
        <c:axId val="11810483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107136"/>
        <c:crossesAt val="0"/>
        <c:crossBetween val="midCat"/>
        <c:majorUnit val="2"/>
        <c:minorUnit val="1"/>
      </c:valAx>
      <c:valAx>
        <c:axId val="11810713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1048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Test12_4Rx!$B$37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Test12_4Rx!$B$38:$B$50</c:f>
              <c:numCache>
                <c:formatCode>0.00</c:formatCode>
                <c:ptCount val="13"/>
                <c:pt idx="0">
                  <c:v>0.91279999999999994</c:v>
                </c:pt>
                <c:pt idx="1">
                  <c:v>0.6613</c:v>
                </c:pt>
                <c:pt idx="2">
                  <c:v>0.3322</c:v>
                </c:pt>
                <c:pt idx="3">
                  <c:v>0.1196</c:v>
                </c:pt>
                <c:pt idx="4">
                  <c:v>3.0200000000000001E-2</c:v>
                </c:pt>
                <c:pt idx="5">
                  <c:v>7.1500000000000001E-3</c:v>
                </c:pt>
                <c:pt idx="6">
                  <c:v>1.4E-3</c:v>
                </c:pt>
                <c:pt idx="7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08-4E25-B8A7-BBFABA98D1FA}"/>
            </c:ext>
          </c:extLst>
        </c:ser>
        <c:ser>
          <c:idx val="0"/>
          <c:order val="1"/>
          <c:tx>
            <c:strRef>
              <c:f>Test12_4Rx!$C$37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08-4E25-B8A7-BBFABA98D1FA}"/>
            </c:ext>
          </c:extLst>
        </c:ser>
        <c:ser>
          <c:idx val="2"/>
          <c:order val="2"/>
          <c:tx>
            <c:strRef>
              <c:f>Test12_4Rx!$D$37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Test12_4Rx!$D$38:$D$50</c:f>
              <c:numCache>
                <c:formatCode>0.00</c:formatCode>
                <c:ptCount val="13"/>
                <c:pt idx="0">
                  <c:v>0.98048999999999997</c:v>
                </c:pt>
                <c:pt idx="1">
                  <c:v>0.85026000000000002</c:v>
                </c:pt>
                <c:pt idx="2">
                  <c:v>0.54595000000000005</c:v>
                </c:pt>
                <c:pt idx="3">
                  <c:v>0.23166</c:v>
                </c:pt>
                <c:pt idx="4">
                  <c:v>6.794E-2</c:v>
                </c:pt>
                <c:pt idx="5">
                  <c:v>1.528E-2</c:v>
                </c:pt>
                <c:pt idx="6">
                  <c:v>2.1699999999999901E-3</c:v>
                </c:pt>
                <c:pt idx="7">
                  <c:v>1.89999999999979E-4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08-4E25-B8A7-BBFABA98D1FA}"/>
            </c:ext>
          </c:extLst>
        </c:ser>
        <c:ser>
          <c:idx val="3"/>
          <c:order val="3"/>
          <c:tx>
            <c:strRef>
              <c:f>Test12_4Rx!$E$37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Test12_4Rx!$E$38:$E$50</c:f>
              <c:numCache>
                <c:formatCode>0.00</c:formatCode>
                <c:ptCount val="13"/>
                <c:pt idx="1">
                  <c:v>0.63966666666666705</c:v>
                </c:pt>
                <c:pt idx="2">
                  <c:v>0.30933333333333302</c:v>
                </c:pt>
                <c:pt idx="3">
                  <c:v>0.1124</c:v>
                </c:pt>
                <c:pt idx="4">
                  <c:v>2.7799999999999998E-2</c:v>
                </c:pt>
                <c:pt idx="5">
                  <c:v>5.1000000000000004E-3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08-4E25-B8A7-BBFABA98D1FA}"/>
            </c:ext>
          </c:extLst>
        </c:ser>
        <c:ser>
          <c:idx val="4"/>
          <c:order val="4"/>
          <c:tx>
            <c:strRef>
              <c:f>Test12_4Rx!$F$37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Test12_4Rx!$F$38:$F$50</c:f>
              <c:numCache>
                <c:formatCode>0.00</c:formatCode>
                <c:ptCount val="13"/>
                <c:pt idx="2" formatCode="General">
                  <c:v>0.19</c:v>
                </c:pt>
                <c:pt idx="3" formatCode="General">
                  <c:v>5.5351999999999998E-2</c:v>
                </c:pt>
                <c:pt idx="4" formatCode="General">
                  <c:v>1.0387E-2</c:v>
                </c:pt>
                <c:pt idx="5" formatCode="General">
                  <c:v>9.7061000000000001E-4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08-4E25-B8A7-BBFABA98D1FA}"/>
            </c:ext>
          </c:extLst>
        </c:ser>
        <c:ser>
          <c:idx val="5"/>
          <c:order val="5"/>
          <c:tx>
            <c:strRef>
              <c:f>Test12_4Rx!$G$37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08-4E25-B8A7-BBFABA98D1FA}"/>
            </c:ext>
          </c:extLst>
        </c:ser>
        <c:ser>
          <c:idx val="6"/>
          <c:order val="6"/>
          <c:tx>
            <c:strRef>
              <c:f>Test12_4Rx!$H$37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08-4E25-B8A7-BBFABA98D1FA}"/>
            </c:ext>
          </c:extLst>
        </c:ser>
        <c:ser>
          <c:idx val="7"/>
          <c:order val="7"/>
          <c:tx>
            <c:strRef>
              <c:f>Test12_4Rx!$I$37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08-4E25-B8A7-BBFABA98D1FA}"/>
            </c:ext>
          </c:extLst>
        </c:ser>
        <c:ser>
          <c:idx val="8"/>
          <c:order val="8"/>
          <c:tx>
            <c:strRef>
              <c:f>Test12_4Rx!$J$37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08-4E25-B8A7-BBFABA98D1FA}"/>
            </c:ext>
          </c:extLst>
        </c:ser>
        <c:ser>
          <c:idx val="9"/>
          <c:order val="9"/>
          <c:tx>
            <c:strRef>
              <c:f>Test12_4Rx!$K$37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08-4E25-B8A7-BBFABA98D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831936"/>
        <c:axId val="118153984"/>
      </c:scatterChart>
      <c:valAx>
        <c:axId val="11783193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153984"/>
        <c:crossesAt val="0"/>
        <c:crossBetween val="midCat"/>
        <c:majorUnit val="2"/>
        <c:minorUnit val="1"/>
      </c:valAx>
      <c:valAx>
        <c:axId val="11815398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83193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Test13_2Rx_AL8!$B$37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Test13_2Rx_AL8!$A$38:$A$50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Test13_2Rx_AL8!$B$38:$B$50</c:f>
              <c:numCache>
                <c:formatCode>0.00</c:formatCode>
                <c:ptCount val="13"/>
                <c:pt idx="0">
                  <c:v>0.95389999999999997</c:v>
                </c:pt>
                <c:pt idx="1">
                  <c:v>0.75739999999999996</c:v>
                </c:pt>
                <c:pt idx="2">
                  <c:v>0.41349999999999998</c:v>
                </c:pt>
                <c:pt idx="3">
                  <c:v>0.15490000000000001</c:v>
                </c:pt>
                <c:pt idx="4">
                  <c:v>4.045E-2</c:v>
                </c:pt>
                <c:pt idx="5">
                  <c:v>8.0999999999999996E-3</c:v>
                </c:pt>
                <c:pt idx="6">
                  <c:v>1.1000000000000001E-3</c:v>
                </c:pt>
                <c:pt idx="7">
                  <c:v>2.0000000000000002E-5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A6-4705-837B-BFC12D2E2DD9}"/>
            </c:ext>
          </c:extLst>
        </c:ser>
        <c:ser>
          <c:idx val="0"/>
          <c:order val="1"/>
          <c:tx>
            <c:strRef>
              <c:f>Test13_2Rx_AL8!$C$37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Test13_2Rx_AL8!$A$38:$A$50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Test13_2Rx_AL8!$C$38:$C$50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A6-4705-837B-BFC12D2E2DD9}"/>
            </c:ext>
          </c:extLst>
        </c:ser>
        <c:ser>
          <c:idx val="2"/>
          <c:order val="2"/>
          <c:tx>
            <c:strRef>
              <c:f>Test13_2Rx_AL8!$D$37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Test13_2Rx_AL8!$A$38:$A$50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Test13_2Rx_AL8!$D$38:$D$50</c:f>
              <c:numCache>
                <c:formatCode>0.00</c:formatCode>
                <c:ptCount val="13"/>
                <c:pt idx="0">
                  <c:v>0.97350999999999999</c:v>
                </c:pt>
                <c:pt idx="1">
                  <c:v>0.82298000000000004</c:v>
                </c:pt>
                <c:pt idx="2">
                  <c:v>0.50258000000000003</c:v>
                </c:pt>
                <c:pt idx="3">
                  <c:v>0.19406000000000001</c:v>
                </c:pt>
                <c:pt idx="4">
                  <c:v>4.6530000000000002E-2</c:v>
                </c:pt>
                <c:pt idx="5">
                  <c:v>7.3000000000000096E-3</c:v>
                </c:pt>
                <c:pt idx="6">
                  <c:v>8.2999999999998602E-4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A6-4705-837B-BFC12D2E2DD9}"/>
            </c:ext>
          </c:extLst>
        </c:ser>
        <c:ser>
          <c:idx val="3"/>
          <c:order val="3"/>
          <c:tx>
            <c:strRef>
              <c:f>Test13_2Rx_AL8!$E$37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Test13_2Rx_AL8!$E$38:$E$50</c:f>
              <c:numCache>
                <c:formatCode>0.00</c:formatCode>
                <c:ptCount val="13"/>
                <c:pt idx="2" formatCode="General">
                  <c:v>0.58233333333333304</c:v>
                </c:pt>
                <c:pt idx="3" formatCode="General">
                  <c:v>0.25890000000000002</c:v>
                </c:pt>
                <c:pt idx="4" formatCode="General">
                  <c:v>8.3799999999999999E-2</c:v>
                </c:pt>
                <c:pt idx="5" formatCode="General">
                  <c:v>1.5100000000000001E-2</c:v>
                </c:pt>
                <c:pt idx="6" formatCode="General">
                  <c:v>1.4E-3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A6-4705-837B-BFC12D2E2DD9}"/>
            </c:ext>
          </c:extLst>
        </c:ser>
        <c:ser>
          <c:idx val="4"/>
          <c:order val="4"/>
          <c:tx>
            <c:strRef>
              <c:f>Test13_2Rx_AL8!$F$37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Test13_2Rx_AL8!$F$38:$F$50</c:f>
              <c:numCache>
                <c:formatCode>0.00</c:formatCode>
                <c:ptCount val="13"/>
                <c:pt idx="0">
                  <c:v>0.91800000000000004</c:v>
                </c:pt>
                <c:pt idx="1">
                  <c:v>0.64253000000000005</c:v>
                </c:pt>
                <c:pt idx="2">
                  <c:v>0.27700999999999998</c:v>
                </c:pt>
                <c:pt idx="3">
                  <c:v>7.0632E-2</c:v>
                </c:pt>
                <c:pt idx="4">
                  <c:v>1.3990000000000001E-2</c:v>
                </c:pt>
                <c:pt idx="5">
                  <c:v>2.48E-3</c:v>
                </c:pt>
                <c:pt idx="6">
                  <c:v>2.4659999999999998E-4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A6-4705-837B-BFC12D2E2DD9}"/>
            </c:ext>
          </c:extLst>
        </c:ser>
        <c:ser>
          <c:idx val="5"/>
          <c:order val="5"/>
          <c:tx>
            <c:strRef>
              <c:f>Test13_2Rx_AL8!$G$37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A6-4705-837B-BFC12D2E2DD9}"/>
            </c:ext>
          </c:extLst>
        </c:ser>
        <c:ser>
          <c:idx val="6"/>
          <c:order val="6"/>
          <c:tx>
            <c:strRef>
              <c:f>Test13_2Rx_AL8!$H$37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A6-4705-837B-BFC12D2E2DD9}"/>
            </c:ext>
          </c:extLst>
        </c:ser>
        <c:ser>
          <c:idx val="7"/>
          <c:order val="7"/>
          <c:tx>
            <c:strRef>
              <c:f>Test13_2Rx_AL8!$I$37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A6-4705-837B-BFC12D2E2DD9}"/>
            </c:ext>
          </c:extLst>
        </c:ser>
        <c:ser>
          <c:idx val="8"/>
          <c:order val="8"/>
          <c:tx>
            <c:strRef>
              <c:f>Test13_2Rx_AL8!$J$37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A6-4705-837B-BFC12D2E2DD9}"/>
            </c:ext>
          </c:extLst>
        </c:ser>
        <c:ser>
          <c:idx val="9"/>
          <c:order val="9"/>
          <c:tx>
            <c:strRef>
              <c:f>Test13_2Rx_AL8!$K$37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A6-4705-837B-BFC12D2E2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00032"/>
        <c:axId val="117901568"/>
      </c:scatterChart>
      <c:valAx>
        <c:axId val="11790003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901568"/>
        <c:crossesAt val="0"/>
        <c:crossBetween val="midCat"/>
        <c:majorUnit val="2"/>
        <c:minorUnit val="1"/>
      </c:valAx>
      <c:valAx>
        <c:axId val="11790156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9000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Test13_4Rx_AL4!$B$37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Test13_4Rx_AL4!$A$38:$A$50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Test13_4Rx_AL4!$B$38:$B$50</c:f>
              <c:numCache>
                <c:formatCode>0.00</c:formatCode>
                <c:ptCount val="13"/>
                <c:pt idx="0">
                  <c:v>0.96819999999999995</c:v>
                </c:pt>
                <c:pt idx="1">
                  <c:v>0.78400000000000003</c:v>
                </c:pt>
                <c:pt idx="2">
                  <c:v>0.40129999999999999</c:v>
                </c:pt>
                <c:pt idx="3">
                  <c:v>0.1125</c:v>
                </c:pt>
                <c:pt idx="4">
                  <c:v>1.755E-2</c:v>
                </c:pt>
                <c:pt idx="5">
                  <c:v>2.0500000000000002E-3</c:v>
                </c:pt>
                <c:pt idx="6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42-4E85-8378-75874009E414}"/>
            </c:ext>
          </c:extLst>
        </c:ser>
        <c:ser>
          <c:idx val="0"/>
          <c:order val="1"/>
          <c:tx>
            <c:strRef>
              <c:f>Test13_4Rx_AL4!$C$37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Test13_4Rx_AL4!$A$38:$A$50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Test13_4Rx_AL4!$C$38:$C$50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42-4E85-8378-75874009E414}"/>
            </c:ext>
          </c:extLst>
        </c:ser>
        <c:ser>
          <c:idx val="2"/>
          <c:order val="2"/>
          <c:tx>
            <c:strRef>
              <c:f>Test13_4Rx_AL4!$D$37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Test13_4Rx_AL4!$A$38:$A$50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Test13_4Rx_AL4!$D$38:$D$50</c:f>
              <c:numCache>
                <c:formatCode>0.00</c:formatCode>
                <c:ptCount val="13"/>
                <c:pt idx="0">
                  <c:v>0.99711000000000005</c:v>
                </c:pt>
                <c:pt idx="1">
                  <c:v>0.94427000000000005</c:v>
                </c:pt>
                <c:pt idx="2">
                  <c:v>0.67639000000000005</c:v>
                </c:pt>
                <c:pt idx="3">
                  <c:v>0.27917999999999998</c:v>
                </c:pt>
                <c:pt idx="4">
                  <c:v>6.13E-2</c:v>
                </c:pt>
                <c:pt idx="5">
                  <c:v>7.8700000000000107E-3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42-4E85-8378-75874009E414}"/>
            </c:ext>
          </c:extLst>
        </c:ser>
        <c:ser>
          <c:idx val="3"/>
          <c:order val="3"/>
          <c:tx>
            <c:strRef>
              <c:f>Test13_4Rx_AL4!$E$37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Test13_4Rx_AL4!$E$38:$E$50</c:f>
              <c:numCache>
                <c:formatCode>General</c:formatCode>
                <c:ptCount val="13"/>
                <c:pt idx="2">
                  <c:v>0.61099999999999999</c:v>
                </c:pt>
                <c:pt idx="3">
                  <c:v>0.21340000000000001</c:v>
                </c:pt>
                <c:pt idx="4">
                  <c:v>3.7999999999999999E-2</c:v>
                </c:pt>
                <c:pt idx="5">
                  <c:v>2.5999999999999999E-3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42-4E85-8378-75874009E414}"/>
            </c:ext>
          </c:extLst>
        </c:ser>
        <c:ser>
          <c:idx val="4"/>
          <c:order val="4"/>
          <c:tx>
            <c:strRef>
              <c:f>Test13_4Rx_AL4!$F$37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Test13_4Rx_AL4!$F$38:$F$50</c:f>
              <c:numCache>
                <c:formatCode>0.00</c:formatCode>
                <c:ptCount val="13"/>
                <c:pt idx="0">
                  <c:v>0.93200000000000005</c:v>
                </c:pt>
                <c:pt idx="1">
                  <c:v>0.65800000000000003</c:v>
                </c:pt>
                <c:pt idx="2">
                  <c:v>0.21465999999999999</c:v>
                </c:pt>
                <c:pt idx="3">
                  <c:v>0.03</c:v>
                </c:pt>
                <c:pt idx="4">
                  <c:v>2.0400000000000001E-3</c:v>
                </c:pt>
                <c:pt idx="5">
                  <c:v>1.2799999999999999E-4</c:v>
                </c:pt>
                <c:pt idx="6">
                  <c:v>1.9999999999999999E-6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42-4E85-8378-75874009E414}"/>
            </c:ext>
          </c:extLst>
        </c:ser>
        <c:ser>
          <c:idx val="5"/>
          <c:order val="5"/>
          <c:tx>
            <c:strRef>
              <c:f>Test13_4Rx_AL4!$G$37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42-4E85-8378-75874009E414}"/>
            </c:ext>
          </c:extLst>
        </c:ser>
        <c:ser>
          <c:idx val="6"/>
          <c:order val="6"/>
          <c:tx>
            <c:strRef>
              <c:f>Test13_4Rx_AL4!$H$37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42-4E85-8378-75874009E414}"/>
            </c:ext>
          </c:extLst>
        </c:ser>
        <c:ser>
          <c:idx val="7"/>
          <c:order val="7"/>
          <c:tx>
            <c:strRef>
              <c:f>Test13_4Rx_AL4!$I$37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42-4E85-8378-75874009E414}"/>
            </c:ext>
          </c:extLst>
        </c:ser>
        <c:ser>
          <c:idx val="8"/>
          <c:order val="8"/>
          <c:tx>
            <c:strRef>
              <c:f>Test13_4Rx_AL4!$J$37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42-4E85-8378-75874009E414}"/>
            </c:ext>
          </c:extLst>
        </c:ser>
        <c:ser>
          <c:idx val="9"/>
          <c:order val="9"/>
          <c:tx>
            <c:strRef>
              <c:f>Test13_4Rx_AL4!$K$37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42-4E85-8378-75874009E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216192"/>
        <c:axId val="118292480"/>
      </c:scatterChart>
      <c:valAx>
        <c:axId val="11821619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292480"/>
        <c:crossesAt val="0"/>
        <c:crossBetween val="midCat"/>
        <c:majorUnit val="2"/>
        <c:minorUnit val="1"/>
      </c:valAx>
      <c:valAx>
        <c:axId val="11829248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21619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Test14_2Rx!$B$37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Test14_2Rx!$B$38:$B$50</c:f>
              <c:numCache>
                <c:formatCode>0.00</c:formatCode>
                <c:ptCount val="13"/>
                <c:pt idx="0">
                  <c:v>0.44729999999999998</c:v>
                </c:pt>
                <c:pt idx="1">
                  <c:v>0.219</c:v>
                </c:pt>
                <c:pt idx="2">
                  <c:v>8.8499999999999995E-2</c:v>
                </c:pt>
                <c:pt idx="3">
                  <c:v>2.7099999999999999E-2</c:v>
                </c:pt>
                <c:pt idx="4">
                  <c:v>6.4000000000000003E-3</c:v>
                </c:pt>
                <c:pt idx="5">
                  <c:v>1.5E-3</c:v>
                </c:pt>
                <c:pt idx="6">
                  <c:v>2.9999999999999997E-4</c:v>
                </c:pt>
                <c:pt idx="7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6B-455B-8357-1CEDE9423428}"/>
            </c:ext>
          </c:extLst>
        </c:ser>
        <c:ser>
          <c:idx val="0"/>
          <c:order val="1"/>
          <c:tx>
            <c:strRef>
              <c:f>Test14_2Rx!$C$37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6B-455B-8357-1CEDE9423428}"/>
            </c:ext>
          </c:extLst>
        </c:ser>
        <c:ser>
          <c:idx val="2"/>
          <c:order val="2"/>
          <c:tx>
            <c:strRef>
              <c:f>Test14_2Rx!$D$37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Test14_2Rx!$D$38:$D$50</c:f>
              <c:numCache>
                <c:formatCode>0.00</c:formatCode>
                <c:ptCount val="13"/>
                <c:pt idx="0">
                  <c:v>0.58928000000000003</c:v>
                </c:pt>
                <c:pt idx="1">
                  <c:v>0.31796000000000002</c:v>
                </c:pt>
                <c:pt idx="2">
                  <c:v>0.13211000000000001</c:v>
                </c:pt>
                <c:pt idx="3">
                  <c:v>4.1410000000000002E-2</c:v>
                </c:pt>
                <c:pt idx="4">
                  <c:v>1.072E-2</c:v>
                </c:pt>
                <c:pt idx="5">
                  <c:v>2.4099999999999998E-3</c:v>
                </c:pt>
                <c:pt idx="6">
                  <c:v>4.2999999999999701E-4</c:v>
                </c:pt>
                <c:pt idx="7">
                  <c:v>1.9999999999997799E-5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6B-455B-8357-1CEDE9423428}"/>
            </c:ext>
          </c:extLst>
        </c:ser>
        <c:ser>
          <c:idx val="3"/>
          <c:order val="3"/>
          <c:tx>
            <c:strRef>
              <c:f>Test14_2Rx!$E$37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Test14_2Rx!$E$38:$E$50</c:f>
              <c:numCache>
                <c:formatCode>@</c:formatCode>
                <c:ptCount val="13"/>
                <c:pt idx="0">
                  <c:v>0.41</c:v>
                </c:pt>
                <c:pt idx="1">
                  <c:v>0.2034</c:v>
                </c:pt>
                <c:pt idx="2">
                  <c:v>8.7099999999999997E-2</c:v>
                </c:pt>
                <c:pt idx="3">
                  <c:v>2.76E-2</c:v>
                </c:pt>
                <c:pt idx="4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6B-455B-8357-1CEDE9423428}"/>
            </c:ext>
          </c:extLst>
        </c:ser>
        <c:ser>
          <c:idx val="4"/>
          <c:order val="4"/>
          <c:tx>
            <c:strRef>
              <c:f>Test14_2Rx!$F$37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Test14_2Rx!$F$38:$F$50</c:f>
              <c:numCache>
                <c:formatCode>0.00</c:formatCode>
                <c:ptCount val="13"/>
                <c:pt idx="2" formatCode="General">
                  <c:v>0.12304</c:v>
                </c:pt>
                <c:pt idx="3" formatCode="General">
                  <c:v>4.0980000000000003E-2</c:v>
                </c:pt>
                <c:pt idx="4" formatCode="General">
                  <c:v>1.1547E-2</c:v>
                </c:pt>
                <c:pt idx="5" formatCode="General">
                  <c:v>2.2274E-3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6B-455B-8357-1CEDE9423428}"/>
            </c:ext>
          </c:extLst>
        </c:ser>
        <c:ser>
          <c:idx val="5"/>
          <c:order val="5"/>
          <c:tx>
            <c:strRef>
              <c:f>Test14_2Rx!$G$37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6B-455B-8357-1CEDE9423428}"/>
            </c:ext>
          </c:extLst>
        </c:ser>
        <c:ser>
          <c:idx val="6"/>
          <c:order val="6"/>
          <c:tx>
            <c:strRef>
              <c:f>Test14_2Rx!$H$37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6B-455B-8357-1CEDE9423428}"/>
            </c:ext>
          </c:extLst>
        </c:ser>
        <c:ser>
          <c:idx val="7"/>
          <c:order val="7"/>
          <c:tx>
            <c:strRef>
              <c:f>Test14_2Rx!$I$37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6B-455B-8357-1CEDE9423428}"/>
            </c:ext>
          </c:extLst>
        </c:ser>
        <c:ser>
          <c:idx val="8"/>
          <c:order val="8"/>
          <c:tx>
            <c:strRef>
              <c:f>Test14_2Rx!$J$37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6B-455B-8357-1CEDE9423428}"/>
            </c:ext>
          </c:extLst>
        </c:ser>
        <c:ser>
          <c:idx val="9"/>
          <c:order val="9"/>
          <c:tx>
            <c:strRef>
              <c:f>Test14_2Rx!$K$37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6B-455B-8357-1CEDE9423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389760"/>
        <c:axId val="118396416"/>
      </c:scatterChart>
      <c:valAx>
        <c:axId val="11838976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396416"/>
        <c:crossesAt val="0"/>
        <c:crossBetween val="midCat"/>
        <c:majorUnit val="2"/>
        <c:minorUnit val="1"/>
      </c:valAx>
      <c:valAx>
        <c:axId val="11839641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38976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Test14_4Rx!$B$37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Test14_4Rx!$B$38:$B$50</c:f>
              <c:numCache>
                <c:formatCode>0.00</c:formatCode>
                <c:ptCount val="13"/>
                <c:pt idx="0">
                  <c:v>0.28110000000000002</c:v>
                </c:pt>
                <c:pt idx="1">
                  <c:v>0.12520000000000001</c:v>
                </c:pt>
                <c:pt idx="2">
                  <c:v>4.41E-2</c:v>
                </c:pt>
                <c:pt idx="3">
                  <c:v>1.265E-2</c:v>
                </c:pt>
                <c:pt idx="4">
                  <c:v>2.3500000000000001E-3</c:v>
                </c:pt>
                <c:pt idx="5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BF-4A78-A03D-C78A55196E3F}"/>
            </c:ext>
          </c:extLst>
        </c:ser>
        <c:ser>
          <c:idx val="0"/>
          <c:order val="1"/>
          <c:tx>
            <c:strRef>
              <c:f>Test14_2Rx!$C$37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BF-4A78-A03D-C78A55196E3F}"/>
            </c:ext>
          </c:extLst>
        </c:ser>
        <c:ser>
          <c:idx val="2"/>
          <c:order val="2"/>
          <c:tx>
            <c:strRef>
              <c:f>Test14_4Rx!$D$37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Test14_4Rx!$D$38:$D$50</c:f>
              <c:numCache>
                <c:formatCode>0.00</c:formatCode>
                <c:ptCount val="13"/>
                <c:pt idx="0">
                  <c:v>0.50012999999999996</c:v>
                </c:pt>
                <c:pt idx="1">
                  <c:v>0.26247999999999999</c:v>
                </c:pt>
                <c:pt idx="2">
                  <c:v>0.10611</c:v>
                </c:pt>
                <c:pt idx="3">
                  <c:v>3.1210000000000002E-2</c:v>
                </c:pt>
                <c:pt idx="4">
                  <c:v>6.5900000000000004E-3</c:v>
                </c:pt>
                <c:pt idx="5">
                  <c:v>1.1899999999999899E-3</c:v>
                </c:pt>
                <c:pt idx="6">
                  <c:v>2.09999999999988E-4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BF-4A78-A03D-C78A55196E3F}"/>
            </c:ext>
          </c:extLst>
        </c:ser>
        <c:ser>
          <c:idx val="3"/>
          <c:order val="3"/>
          <c:tx>
            <c:strRef>
              <c:f>Test14_2Rx!$E$37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Test14_2Rx!$E$38:$E$50</c:f>
              <c:numCache>
                <c:formatCode>@</c:formatCode>
                <c:ptCount val="13"/>
                <c:pt idx="0">
                  <c:v>0.41</c:v>
                </c:pt>
                <c:pt idx="1">
                  <c:v>0.2034</c:v>
                </c:pt>
                <c:pt idx="2">
                  <c:v>8.7099999999999997E-2</c:v>
                </c:pt>
                <c:pt idx="3">
                  <c:v>2.76E-2</c:v>
                </c:pt>
                <c:pt idx="4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BF-4A78-A03D-C78A55196E3F}"/>
            </c:ext>
          </c:extLst>
        </c:ser>
        <c:ser>
          <c:idx val="4"/>
          <c:order val="4"/>
          <c:tx>
            <c:strRef>
              <c:f>Test14_2Rx!$F$37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Test14_2Rx!$F$38:$F$50</c:f>
              <c:numCache>
                <c:formatCode>0.00</c:formatCode>
                <c:ptCount val="13"/>
                <c:pt idx="2" formatCode="General">
                  <c:v>0.12304</c:v>
                </c:pt>
                <c:pt idx="3" formatCode="General">
                  <c:v>4.0980000000000003E-2</c:v>
                </c:pt>
                <c:pt idx="4" formatCode="General">
                  <c:v>1.1547E-2</c:v>
                </c:pt>
                <c:pt idx="5" formatCode="General">
                  <c:v>2.2274E-3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BF-4A78-A03D-C78A55196E3F}"/>
            </c:ext>
          </c:extLst>
        </c:ser>
        <c:ser>
          <c:idx val="5"/>
          <c:order val="5"/>
          <c:tx>
            <c:strRef>
              <c:f>Test14_2Rx!$G$37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BF-4A78-A03D-C78A55196E3F}"/>
            </c:ext>
          </c:extLst>
        </c:ser>
        <c:ser>
          <c:idx val="6"/>
          <c:order val="6"/>
          <c:tx>
            <c:strRef>
              <c:f>Test14_2Rx!$H$37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BF-4A78-A03D-C78A55196E3F}"/>
            </c:ext>
          </c:extLst>
        </c:ser>
        <c:ser>
          <c:idx val="7"/>
          <c:order val="7"/>
          <c:tx>
            <c:strRef>
              <c:f>Test14_2Rx!$I$37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BF-4A78-A03D-C78A55196E3F}"/>
            </c:ext>
          </c:extLst>
        </c:ser>
        <c:ser>
          <c:idx val="8"/>
          <c:order val="8"/>
          <c:tx>
            <c:strRef>
              <c:f>Test14_2Rx!$J$37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BF-4A78-A03D-C78A55196E3F}"/>
            </c:ext>
          </c:extLst>
        </c:ser>
        <c:ser>
          <c:idx val="9"/>
          <c:order val="9"/>
          <c:tx>
            <c:strRef>
              <c:f>Test14_2Rx!$K$37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BF-4A78-A03D-C78A55196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19936"/>
        <c:axId val="118922240"/>
      </c:scatterChart>
      <c:valAx>
        <c:axId val="11891993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31830497"/>
              <c:y val="0.94468060726346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922240"/>
        <c:crossesAt val="0"/>
        <c:crossBetween val="midCat"/>
        <c:majorUnit val="2"/>
        <c:minorUnit val="1"/>
      </c:valAx>
      <c:valAx>
        <c:axId val="11892224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61021941E-2"/>
              <c:y val="0.340425352514626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91993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33260393873101"/>
          <c:y val="7.4626943366603804E-2"/>
          <c:w val="0.101750547045952"/>
          <c:h val="0.405117692561563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Test15_2Rx!$B$37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Test15_2Rx!$B$38:$B$50</c:f>
              <c:numCache>
                <c:formatCode>0.00</c:formatCode>
                <c:ptCount val="13"/>
                <c:pt idx="0">
                  <c:v>0.50180000000000002</c:v>
                </c:pt>
                <c:pt idx="1">
                  <c:v>0.1706</c:v>
                </c:pt>
                <c:pt idx="2">
                  <c:v>3.1949999999999999E-2</c:v>
                </c:pt>
                <c:pt idx="3">
                  <c:v>3.4499999999999999E-3</c:v>
                </c:pt>
                <c:pt idx="4">
                  <c:v>2.9999999999999997E-4</c:v>
                </c:pt>
                <c:pt idx="5">
                  <c:v>5.0000000000000002E-5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22-4D79-90BB-125A0D73F50C}"/>
            </c:ext>
          </c:extLst>
        </c:ser>
        <c:ser>
          <c:idx val="0"/>
          <c:order val="1"/>
          <c:tx>
            <c:strRef>
              <c:f>Test15_2Rx!$C$37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22-4D79-90BB-125A0D73F50C}"/>
            </c:ext>
          </c:extLst>
        </c:ser>
        <c:ser>
          <c:idx val="2"/>
          <c:order val="2"/>
          <c:tx>
            <c:strRef>
              <c:f>Test15_2Rx!$D$37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Test15_2Rx!$D$38:$D$50</c:f>
              <c:numCache>
                <c:formatCode>0.00</c:formatCode>
                <c:ptCount val="13"/>
                <c:pt idx="0">
                  <c:v>0.67957999999999996</c:v>
                </c:pt>
                <c:pt idx="1">
                  <c:v>0.27521000000000001</c:v>
                </c:pt>
                <c:pt idx="2">
                  <c:v>5.3159999999999999E-2</c:v>
                </c:pt>
                <c:pt idx="3">
                  <c:v>3.9399999999999999E-3</c:v>
                </c:pt>
                <c:pt idx="4">
                  <c:v>1.29999999999986E-4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22-4D79-90BB-125A0D73F50C}"/>
            </c:ext>
          </c:extLst>
        </c:ser>
        <c:ser>
          <c:idx val="3"/>
          <c:order val="3"/>
          <c:tx>
            <c:strRef>
              <c:f>Test15_2Rx!$E$37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Test15_2Rx!$E$38:$E$50</c:f>
              <c:numCache>
                <c:formatCode>General</c:formatCode>
                <c:ptCount val="13"/>
                <c:pt idx="0">
                  <c:v>0.45600000000000002</c:v>
                </c:pt>
                <c:pt idx="1">
                  <c:v>0.1351</c:v>
                </c:pt>
                <c:pt idx="2">
                  <c:v>1.6500000000000001E-2</c:v>
                </c:pt>
                <c:pt idx="3">
                  <c:v>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22-4D79-90BB-125A0D73F50C}"/>
            </c:ext>
          </c:extLst>
        </c:ser>
        <c:ser>
          <c:idx val="4"/>
          <c:order val="4"/>
          <c:tx>
            <c:strRef>
              <c:f>Test15_2Rx!$F$37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Test15_2Rx!$F$38:$F$50</c:f>
              <c:numCache>
                <c:formatCode>General</c:formatCode>
                <c:ptCount val="13"/>
                <c:pt idx="0">
                  <c:v>0.52400000000000002</c:v>
                </c:pt>
                <c:pt idx="1">
                  <c:v>0.18304999999999999</c:v>
                </c:pt>
                <c:pt idx="2">
                  <c:v>2.9635000000000002E-2</c:v>
                </c:pt>
                <c:pt idx="3">
                  <c:v>3.3549999999999999E-3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22-4D79-90BB-125A0D73F50C}"/>
            </c:ext>
          </c:extLst>
        </c:ser>
        <c:ser>
          <c:idx val="5"/>
          <c:order val="5"/>
          <c:tx>
            <c:strRef>
              <c:f>Test15_2Rx!$G$37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22-4D79-90BB-125A0D73F50C}"/>
            </c:ext>
          </c:extLst>
        </c:ser>
        <c:ser>
          <c:idx val="6"/>
          <c:order val="6"/>
          <c:tx>
            <c:strRef>
              <c:f>Test15_2Rx!$H$37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22-4D79-90BB-125A0D73F50C}"/>
            </c:ext>
          </c:extLst>
        </c:ser>
        <c:ser>
          <c:idx val="7"/>
          <c:order val="7"/>
          <c:tx>
            <c:strRef>
              <c:f>Test15_2Rx!$I$37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22-4D79-90BB-125A0D73F50C}"/>
            </c:ext>
          </c:extLst>
        </c:ser>
        <c:ser>
          <c:idx val="8"/>
          <c:order val="8"/>
          <c:tx>
            <c:strRef>
              <c:f>Test15_2Rx!$J$37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22-4D79-90BB-125A0D73F50C}"/>
            </c:ext>
          </c:extLst>
        </c:ser>
        <c:ser>
          <c:idx val="9"/>
          <c:order val="9"/>
          <c:tx>
            <c:strRef>
              <c:f>Test15_2Rx!$K$37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22-4D79-90BB-125A0D73F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008640"/>
        <c:axId val="107742336"/>
      </c:scatterChart>
      <c:valAx>
        <c:axId val="11900864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742336"/>
        <c:crossesAt val="0"/>
        <c:crossBetween val="midCat"/>
        <c:majorUnit val="2"/>
        <c:minorUnit val="1"/>
      </c:valAx>
      <c:valAx>
        <c:axId val="10774233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00864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4626943366603804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Test15_4Rx_A!$B$37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Test15_4Rx_A!$A$38:$A$50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Test15_4Rx_A!$B$38:$B$50</c:f>
              <c:numCache>
                <c:formatCode>0.00</c:formatCode>
                <c:ptCount val="13"/>
                <c:pt idx="0">
                  <c:v>0.2505</c:v>
                </c:pt>
                <c:pt idx="1">
                  <c:v>6.0400000000000002E-2</c:v>
                </c:pt>
                <c:pt idx="2">
                  <c:v>7.6499999999999997E-3</c:v>
                </c:pt>
                <c:pt idx="3">
                  <c:v>5.9999999999999995E-4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3F-48F5-9E8E-7971EA253C53}"/>
            </c:ext>
          </c:extLst>
        </c:ser>
        <c:ser>
          <c:idx val="0"/>
          <c:order val="1"/>
          <c:tx>
            <c:strRef>
              <c:f>Test14_2Rx!$C$37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3F-48F5-9E8E-7971EA253C53}"/>
            </c:ext>
          </c:extLst>
        </c:ser>
        <c:ser>
          <c:idx val="2"/>
          <c:order val="2"/>
          <c:tx>
            <c:strRef>
              <c:f>Test15_4Rx_A!$D$37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Test15_4Rx_A!$A$38:$A$50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Test15_4Rx_A!$D$38:$D$50</c:f>
              <c:numCache>
                <c:formatCode>General</c:formatCode>
                <c:ptCount val="13"/>
                <c:pt idx="0">
                  <c:v>0.50719999999999998</c:v>
                </c:pt>
                <c:pt idx="1">
                  <c:v>0.17679</c:v>
                </c:pt>
                <c:pt idx="2">
                  <c:v>2.9669999999999998E-2</c:v>
                </c:pt>
                <c:pt idx="3" formatCode="0.00E+00">
                  <c:v>1.9899999999999801E-3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3F-48F5-9E8E-7971EA253C53}"/>
            </c:ext>
          </c:extLst>
        </c:ser>
        <c:ser>
          <c:idx val="3"/>
          <c:order val="3"/>
          <c:tx>
            <c:strRef>
              <c:f>Test14_2Rx!$E$37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Test14_2Rx!$E$38:$E$50</c:f>
              <c:numCache>
                <c:formatCode>@</c:formatCode>
                <c:ptCount val="13"/>
                <c:pt idx="0">
                  <c:v>0.41</c:v>
                </c:pt>
                <c:pt idx="1">
                  <c:v>0.2034</c:v>
                </c:pt>
                <c:pt idx="2">
                  <c:v>8.7099999999999997E-2</c:v>
                </c:pt>
                <c:pt idx="3">
                  <c:v>2.76E-2</c:v>
                </c:pt>
                <c:pt idx="4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3F-48F5-9E8E-7971EA253C53}"/>
            </c:ext>
          </c:extLst>
        </c:ser>
        <c:ser>
          <c:idx val="4"/>
          <c:order val="4"/>
          <c:tx>
            <c:strRef>
              <c:f>Test14_2Rx!$F$37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Test14_2Rx!$F$38:$F$50</c:f>
              <c:numCache>
                <c:formatCode>0.00</c:formatCode>
                <c:ptCount val="13"/>
                <c:pt idx="2" formatCode="General">
                  <c:v>0.12304</c:v>
                </c:pt>
                <c:pt idx="3" formatCode="General">
                  <c:v>4.0980000000000003E-2</c:v>
                </c:pt>
                <c:pt idx="4" formatCode="General">
                  <c:v>1.1547E-2</c:v>
                </c:pt>
                <c:pt idx="5" formatCode="General">
                  <c:v>2.2274E-3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3F-48F5-9E8E-7971EA253C53}"/>
            </c:ext>
          </c:extLst>
        </c:ser>
        <c:ser>
          <c:idx val="5"/>
          <c:order val="5"/>
          <c:tx>
            <c:strRef>
              <c:f>Test14_2Rx!$G$37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3F-48F5-9E8E-7971EA253C53}"/>
            </c:ext>
          </c:extLst>
        </c:ser>
        <c:ser>
          <c:idx val="6"/>
          <c:order val="6"/>
          <c:tx>
            <c:strRef>
              <c:f>Test14_2Rx!$H$37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3F-48F5-9E8E-7971EA253C53}"/>
            </c:ext>
          </c:extLst>
        </c:ser>
        <c:ser>
          <c:idx val="7"/>
          <c:order val="7"/>
          <c:tx>
            <c:strRef>
              <c:f>Test14_2Rx!$I$37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3F-48F5-9E8E-7971EA253C53}"/>
            </c:ext>
          </c:extLst>
        </c:ser>
        <c:ser>
          <c:idx val="8"/>
          <c:order val="8"/>
          <c:tx>
            <c:strRef>
              <c:f>Test14_2Rx!$J$37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3F-48F5-9E8E-7971EA253C53}"/>
            </c:ext>
          </c:extLst>
        </c:ser>
        <c:ser>
          <c:idx val="9"/>
          <c:order val="9"/>
          <c:tx>
            <c:strRef>
              <c:f>Test14_2Rx!$K$37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3F-48F5-9E8E-7971EA253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51616"/>
        <c:axId val="118753920"/>
      </c:scatterChart>
      <c:valAx>
        <c:axId val="11875161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31830497"/>
              <c:y val="0.94468060726346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53920"/>
        <c:crossesAt val="0"/>
        <c:crossBetween val="midCat"/>
        <c:majorUnit val="2"/>
        <c:minorUnit val="1"/>
      </c:valAx>
      <c:valAx>
        <c:axId val="11875392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61021941E-2"/>
              <c:y val="0.340425352514626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5161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33260393873101"/>
          <c:y val="7.2494744984700904E-2"/>
          <c:w val="0.101750547045952"/>
          <c:h val="0.405117692561563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Test15_4Rx_B!$B$37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Test15_4Rx_B!$A$38:$A$50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Test15_4Rx_B!$B$38:$B$50</c:f>
              <c:numCache>
                <c:formatCode>0.00</c:formatCode>
                <c:ptCount val="13"/>
                <c:pt idx="0">
                  <c:v>0.24660000000000001</c:v>
                </c:pt>
                <c:pt idx="1">
                  <c:v>9.8049999999999998E-2</c:v>
                </c:pt>
                <c:pt idx="2">
                  <c:v>2.8299999999999999E-2</c:v>
                </c:pt>
                <c:pt idx="3">
                  <c:v>5.0499999999999998E-3</c:v>
                </c:pt>
                <c:pt idx="4">
                  <c:v>5.9999999999999995E-4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0A-445A-BE68-6F6261BFBCE2}"/>
            </c:ext>
          </c:extLst>
        </c:ser>
        <c:ser>
          <c:idx val="0"/>
          <c:order val="1"/>
          <c:tx>
            <c:strRef>
              <c:f>Test14_2Rx!$C$37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0A-445A-BE68-6F6261BFBCE2}"/>
            </c:ext>
          </c:extLst>
        </c:ser>
        <c:ser>
          <c:idx val="2"/>
          <c:order val="2"/>
          <c:tx>
            <c:strRef>
              <c:f>Test15_4Rx_B!$D$37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Test15_4Rx_B!$A$38:$A$50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Test15_4Rx_B!$D$38:$D$50</c:f>
              <c:numCache>
                <c:formatCode>0.00</c:formatCode>
                <c:ptCount val="13"/>
                <c:pt idx="0">
                  <c:v>0.50380999999999998</c:v>
                </c:pt>
                <c:pt idx="1">
                  <c:v>0.26294000000000001</c:v>
                </c:pt>
                <c:pt idx="2">
                  <c:v>9.8750000000000004E-2</c:v>
                </c:pt>
                <c:pt idx="3">
                  <c:v>2.6429999999999999E-2</c:v>
                </c:pt>
                <c:pt idx="4">
                  <c:v>5.0600000000000098E-3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0A-445A-BE68-6F6261BFBCE2}"/>
            </c:ext>
          </c:extLst>
        </c:ser>
        <c:ser>
          <c:idx val="3"/>
          <c:order val="3"/>
          <c:tx>
            <c:strRef>
              <c:f>Test14_2Rx!$E$37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Test14_2Rx!$E$38:$E$50</c:f>
              <c:numCache>
                <c:formatCode>@</c:formatCode>
                <c:ptCount val="13"/>
                <c:pt idx="0">
                  <c:v>0.41</c:v>
                </c:pt>
                <c:pt idx="1">
                  <c:v>0.2034</c:v>
                </c:pt>
                <c:pt idx="2">
                  <c:v>8.7099999999999997E-2</c:v>
                </c:pt>
                <c:pt idx="3">
                  <c:v>2.76E-2</c:v>
                </c:pt>
                <c:pt idx="4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0A-445A-BE68-6F6261BFBCE2}"/>
            </c:ext>
          </c:extLst>
        </c:ser>
        <c:ser>
          <c:idx val="4"/>
          <c:order val="4"/>
          <c:tx>
            <c:strRef>
              <c:f>Test14_2Rx!$F$37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Test14_2Rx!$F$38:$F$50</c:f>
              <c:numCache>
                <c:formatCode>0.00</c:formatCode>
                <c:ptCount val="13"/>
                <c:pt idx="2" formatCode="General">
                  <c:v>0.12304</c:v>
                </c:pt>
                <c:pt idx="3" formatCode="General">
                  <c:v>4.0980000000000003E-2</c:v>
                </c:pt>
                <c:pt idx="4" formatCode="General">
                  <c:v>1.1547E-2</c:v>
                </c:pt>
                <c:pt idx="5" formatCode="General">
                  <c:v>2.2274E-3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0A-445A-BE68-6F6261BFBCE2}"/>
            </c:ext>
          </c:extLst>
        </c:ser>
        <c:ser>
          <c:idx val="5"/>
          <c:order val="5"/>
          <c:tx>
            <c:strRef>
              <c:f>Test14_2Rx!$G$37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0A-445A-BE68-6F6261BFBCE2}"/>
            </c:ext>
          </c:extLst>
        </c:ser>
        <c:ser>
          <c:idx val="6"/>
          <c:order val="6"/>
          <c:tx>
            <c:strRef>
              <c:f>Test14_2Rx!$H$37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0A-445A-BE68-6F6261BFBCE2}"/>
            </c:ext>
          </c:extLst>
        </c:ser>
        <c:ser>
          <c:idx val="7"/>
          <c:order val="7"/>
          <c:tx>
            <c:strRef>
              <c:f>Test14_2Rx!$I$37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E0A-445A-BE68-6F6261BFBCE2}"/>
            </c:ext>
          </c:extLst>
        </c:ser>
        <c:ser>
          <c:idx val="8"/>
          <c:order val="8"/>
          <c:tx>
            <c:strRef>
              <c:f>Test14_2Rx!$J$37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E0A-445A-BE68-6F6261BFBCE2}"/>
            </c:ext>
          </c:extLst>
        </c:ser>
        <c:ser>
          <c:idx val="9"/>
          <c:order val="9"/>
          <c:tx>
            <c:strRef>
              <c:f>Test14_2Rx!$K$37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E0A-445A-BE68-6F6261BF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95840"/>
        <c:axId val="119402496"/>
      </c:scatterChart>
      <c:valAx>
        <c:axId val="11939584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31830497"/>
              <c:y val="0.94468060726346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02496"/>
        <c:crossesAt val="0"/>
        <c:crossBetween val="midCat"/>
        <c:majorUnit val="2"/>
        <c:minorUnit val="1"/>
      </c:valAx>
      <c:valAx>
        <c:axId val="11940249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61021941E-2"/>
              <c:y val="0.340425352514626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9584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33260393873101"/>
          <c:y val="7.4626943366603804E-2"/>
          <c:w val="0.101750547045952"/>
          <c:h val="0.405117692561563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"/>
          <c:y val="3.4042553191489397E-2"/>
          <c:w val="0.71105867680930002"/>
          <c:h val="0.8489361702127660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Test16!$B$37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Test16!$A$38:$A$50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Test16!$B$38:$B$50</c:f>
              <c:numCache>
                <c:formatCode>0.00</c:formatCode>
                <c:ptCount val="13"/>
                <c:pt idx="0">
                  <c:v>0.92849999999999999</c:v>
                </c:pt>
                <c:pt idx="1">
                  <c:v>0.6109</c:v>
                </c:pt>
                <c:pt idx="2">
                  <c:v>0.1933</c:v>
                </c:pt>
                <c:pt idx="3">
                  <c:v>2.12E-2</c:v>
                </c:pt>
                <c:pt idx="4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C0-4DBF-A952-585ADC8F50DD}"/>
            </c:ext>
          </c:extLst>
        </c:ser>
        <c:ser>
          <c:idx val="0"/>
          <c:order val="1"/>
          <c:tx>
            <c:strRef>
              <c:f>Test16!$C$37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Test16!$A$38:$A$50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Test16!$C$38:$C$50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C0-4DBF-A952-585ADC8F50DD}"/>
            </c:ext>
          </c:extLst>
        </c:ser>
        <c:ser>
          <c:idx val="2"/>
          <c:order val="2"/>
          <c:tx>
            <c:strRef>
              <c:f>Test16!$D$37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Test16!$A$38:$A$50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Test16!$D$38:$D$50</c:f>
              <c:numCache>
                <c:formatCode>0.00</c:formatCode>
                <c:ptCount val="13"/>
                <c:pt idx="0">
                  <c:v>0.96813000000000005</c:v>
                </c:pt>
                <c:pt idx="1">
                  <c:v>0.72370999999999996</c:v>
                </c:pt>
                <c:pt idx="2">
                  <c:v>0.26368000000000003</c:v>
                </c:pt>
                <c:pt idx="3">
                  <c:v>3.6360000000000003E-2</c:v>
                </c:pt>
                <c:pt idx="4">
                  <c:v>2.1800000000000001E-3</c:v>
                </c:pt>
                <c:pt idx="5">
                  <c:v>1.29999999999986E-4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C0-4DBF-A952-585ADC8F50DD}"/>
            </c:ext>
          </c:extLst>
        </c:ser>
        <c:ser>
          <c:idx val="3"/>
          <c:order val="3"/>
          <c:tx>
            <c:strRef>
              <c:f>Test16!$E$37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C0-4DBF-A952-585ADC8F50DD}"/>
            </c:ext>
          </c:extLst>
        </c:ser>
        <c:ser>
          <c:idx val="4"/>
          <c:order val="4"/>
          <c:tx>
            <c:strRef>
              <c:f>Test16!$F$37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Test16!$F$38:$F$50</c:f>
              <c:numCache>
                <c:formatCode>General</c:formatCode>
                <c:ptCount val="13"/>
                <c:pt idx="1">
                  <c:v>0.438</c:v>
                </c:pt>
                <c:pt idx="2">
                  <c:v>6.3299999999999995E-2</c:v>
                </c:pt>
                <c:pt idx="3">
                  <c:v>2.47E-3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C0-4DBF-A952-585ADC8F50DD}"/>
            </c:ext>
          </c:extLst>
        </c:ser>
        <c:ser>
          <c:idx val="5"/>
          <c:order val="5"/>
          <c:tx>
            <c:strRef>
              <c:f>Test16!$G$37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C0-4DBF-A952-585ADC8F50DD}"/>
            </c:ext>
          </c:extLst>
        </c:ser>
        <c:ser>
          <c:idx val="6"/>
          <c:order val="6"/>
          <c:tx>
            <c:strRef>
              <c:f>Test16!$H$37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C0-4DBF-A952-585ADC8F50DD}"/>
            </c:ext>
          </c:extLst>
        </c:ser>
        <c:ser>
          <c:idx val="7"/>
          <c:order val="7"/>
          <c:tx>
            <c:strRef>
              <c:f>Test16!$I$37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C0-4DBF-A952-585ADC8F50DD}"/>
            </c:ext>
          </c:extLst>
        </c:ser>
        <c:ser>
          <c:idx val="8"/>
          <c:order val="8"/>
          <c:tx>
            <c:strRef>
              <c:f>Test16!$J$37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C0-4DBF-A952-585ADC8F50DD}"/>
            </c:ext>
          </c:extLst>
        </c:ser>
        <c:ser>
          <c:idx val="9"/>
          <c:order val="9"/>
          <c:tx>
            <c:strRef>
              <c:f>Test16!$K$37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C0-4DBF-A952-585ADC8F5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20256"/>
        <c:axId val="119522816"/>
      </c:scatterChart>
      <c:valAx>
        <c:axId val="11952025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301"/>
              <c:y val="0.944680650644608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22816"/>
        <c:crossesAt val="0"/>
        <c:crossBetween val="midCat"/>
        <c:majorUnit val="2"/>
        <c:minorUnit val="1"/>
      </c:valAx>
      <c:valAx>
        <c:axId val="11952281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7E-2"/>
              <c:y val="0.340425513694963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2025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101"/>
          <c:y val="7.8891340130409798E-2"/>
          <c:w val="0.101750547045952"/>
          <c:h val="0.39232450227014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1964558" name="Chart 1">
          <a:extLst>
            <a:ext uri="{FF2B5EF4-FFF2-40B4-BE49-F238E27FC236}">
              <a16:creationId xmlns:a16="http://schemas.microsoft.com/office/drawing/2014/main" id="{00000000-0008-0000-0500-00008EBDE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06201" name="Chart 1">
          <a:extLst>
            <a:ext uri="{FF2B5EF4-FFF2-40B4-BE49-F238E27FC236}">
              <a16:creationId xmlns:a16="http://schemas.microsoft.com/office/drawing/2014/main" id="{00000000-0008-0000-0600-0000590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07225" name="Chart 1">
          <a:extLst>
            <a:ext uri="{FF2B5EF4-FFF2-40B4-BE49-F238E27FC236}">
              <a16:creationId xmlns:a16="http://schemas.microsoft.com/office/drawing/2014/main" id="{00000000-0008-0000-0700-0000590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08249" name="Chart 1">
          <a:extLst>
            <a:ext uri="{FF2B5EF4-FFF2-40B4-BE49-F238E27FC236}">
              <a16:creationId xmlns:a16="http://schemas.microsoft.com/office/drawing/2014/main" id="{00000000-0008-0000-0800-0000590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09273" name="Chart 1">
          <a:extLst>
            <a:ext uri="{FF2B5EF4-FFF2-40B4-BE49-F238E27FC236}">
              <a16:creationId xmlns:a16="http://schemas.microsoft.com/office/drawing/2014/main" id="{00000000-0008-0000-0900-0000590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0297" name="Chart 1">
          <a:extLst>
            <a:ext uri="{FF2B5EF4-FFF2-40B4-BE49-F238E27FC236}">
              <a16:creationId xmlns:a16="http://schemas.microsoft.com/office/drawing/2014/main" id="{00000000-0008-0000-0A00-0000591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1321" name="Chart 1">
          <a:extLst>
            <a:ext uri="{FF2B5EF4-FFF2-40B4-BE49-F238E27FC236}">
              <a16:creationId xmlns:a16="http://schemas.microsoft.com/office/drawing/2014/main" id="{00000000-0008-0000-0B00-0000591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2345" name="Chart 1">
          <a:extLst>
            <a:ext uri="{FF2B5EF4-FFF2-40B4-BE49-F238E27FC236}">
              <a16:creationId xmlns:a16="http://schemas.microsoft.com/office/drawing/2014/main" id="{00000000-0008-0000-0C00-0000591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3369" name="Chart 1">
          <a:extLst>
            <a:ext uri="{FF2B5EF4-FFF2-40B4-BE49-F238E27FC236}">
              <a16:creationId xmlns:a16="http://schemas.microsoft.com/office/drawing/2014/main" id="{00000000-0008-0000-0D00-0000591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4393" name="Chart 1">
          <a:extLst>
            <a:ext uri="{FF2B5EF4-FFF2-40B4-BE49-F238E27FC236}">
              <a16:creationId xmlns:a16="http://schemas.microsoft.com/office/drawing/2014/main" id="{00000000-0008-0000-0E00-0000592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5417" name="Chart 1">
          <a:extLst>
            <a:ext uri="{FF2B5EF4-FFF2-40B4-BE49-F238E27FC236}">
              <a16:creationId xmlns:a16="http://schemas.microsoft.com/office/drawing/2014/main" id="{00000000-0008-0000-0F00-0000592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3529144" name="Chart 1">
          <a:extLst>
            <a:ext uri="{FF2B5EF4-FFF2-40B4-BE49-F238E27FC236}">
              <a16:creationId xmlns:a16="http://schemas.microsoft.com/office/drawing/2014/main" id="{00000000-0008-0000-1000-0000389DF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6441" name="Chart 1">
          <a:extLst>
            <a:ext uri="{FF2B5EF4-FFF2-40B4-BE49-F238E27FC236}">
              <a16:creationId xmlns:a16="http://schemas.microsoft.com/office/drawing/2014/main" id="{00000000-0008-0000-1100-0000592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7465" name="Chart 1">
          <a:extLst>
            <a:ext uri="{FF2B5EF4-FFF2-40B4-BE49-F238E27FC236}">
              <a16:creationId xmlns:a16="http://schemas.microsoft.com/office/drawing/2014/main" id="{00000000-0008-0000-1200-0000592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8489" name="Chart 1">
          <a:extLst>
            <a:ext uri="{FF2B5EF4-FFF2-40B4-BE49-F238E27FC236}">
              <a16:creationId xmlns:a16="http://schemas.microsoft.com/office/drawing/2014/main" id="{00000000-0008-0000-1300-0000593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3530168" name="Chart 1">
          <a:extLst>
            <a:ext uri="{FF2B5EF4-FFF2-40B4-BE49-F238E27FC236}">
              <a16:creationId xmlns:a16="http://schemas.microsoft.com/office/drawing/2014/main" id="{00000000-0008-0000-1400-000038A1F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9513" name="Chart 1">
          <a:extLst>
            <a:ext uri="{FF2B5EF4-FFF2-40B4-BE49-F238E27FC236}">
              <a16:creationId xmlns:a16="http://schemas.microsoft.com/office/drawing/2014/main" id="{00000000-0008-0000-1500-0000593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20537" name="Chart 1">
          <a:extLst>
            <a:ext uri="{FF2B5EF4-FFF2-40B4-BE49-F238E27FC236}">
              <a16:creationId xmlns:a16="http://schemas.microsoft.com/office/drawing/2014/main" id="{00000000-0008-0000-1600-0000593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37944" name="Chart 1">
          <a:extLst>
            <a:ext uri="{FF2B5EF4-FFF2-40B4-BE49-F238E27FC236}">
              <a16:creationId xmlns:a16="http://schemas.microsoft.com/office/drawing/2014/main" id="{00000000-0008-0000-1700-0000587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38968" name="Chart 1">
          <a:extLst>
            <a:ext uri="{FF2B5EF4-FFF2-40B4-BE49-F238E27FC236}">
              <a16:creationId xmlns:a16="http://schemas.microsoft.com/office/drawing/2014/main" id="{00000000-0008-0000-1800-0000588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39992" name="Chart 1">
          <a:extLst>
            <a:ext uri="{FF2B5EF4-FFF2-40B4-BE49-F238E27FC236}">
              <a16:creationId xmlns:a16="http://schemas.microsoft.com/office/drawing/2014/main" id="{00000000-0008-0000-1900-0000588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1016" name="Chart 1">
          <a:extLst>
            <a:ext uri="{FF2B5EF4-FFF2-40B4-BE49-F238E27FC236}">
              <a16:creationId xmlns:a16="http://schemas.microsoft.com/office/drawing/2014/main" id="{00000000-0008-0000-1A00-0000588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2040" name="Chart 1">
          <a:extLst>
            <a:ext uri="{FF2B5EF4-FFF2-40B4-BE49-F238E27FC236}">
              <a16:creationId xmlns:a16="http://schemas.microsoft.com/office/drawing/2014/main" id="{00000000-0008-0000-1B00-0000588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982345" name="Chart 1">
          <a:extLst>
            <a:ext uri="{FF2B5EF4-FFF2-40B4-BE49-F238E27FC236}">
              <a16:creationId xmlns:a16="http://schemas.microsoft.com/office/drawing/2014/main" id="{00000000-0008-0000-1C00-0000494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4088" name="Chart 1">
          <a:extLst>
            <a:ext uri="{FF2B5EF4-FFF2-40B4-BE49-F238E27FC236}">
              <a16:creationId xmlns:a16="http://schemas.microsoft.com/office/drawing/2014/main" id="{00000000-0008-0000-1D00-0000589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5112" name="Chart 1">
          <a:extLst>
            <a:ext uri="{FF2B5EF4-FFF2-40B4-BE49-F238E27FC236}">
              <a16:creationId xmlns:a16="http://schemas.microsoft.com/office/drawing/2014/main" id="{00000000-0008-0000-1E00-0000589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4649361" name="Chart 1">
          <a:extLst>
            <a:ext uri="{FF2B5EF4-FFF2-40B4-BE49-F238E27FC236}">
              <a16:creationId xmlns:a16="http://schemas.microsoft.com/office/drawing/2014/main" id="{00000000-0008-0000-1F00-000011B51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7160" name="Chart 1">
          <a:extLst>
            <a:ext uri="{FF2B5EF4-FFF2-40B4-BE49-F238E27FC236}">
              <a16:creationId xmlns:a16="http://schemas.microsoft.com/office/drawing/2014/main" id="{00000000-0008-0000-2000-000058A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8617232" name="Chart 1">
          <a:extLst>
            <a:ext uri="{FF2B5EF4-FFF2-40B4-BE49-F238E27FC236}">
              <a16:creationId xmlns:a16="http://schemas.microsoft.com/office/drawing/2014/main" id="{00000000-0008-0000-2100-000090404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4650385" name="Chart 1">
          <a:extLst>
            <a:ext uri="{FF2B5EF4-FFF2-40B4-BE49-F238E27FC236}">
              <a16:creationId xmlns:a16="http://schemas.microsoft.com/office/drawing/2014/main" id="{00000000-0008-0000-2200-000011B91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9208" name="Chart 1">
          <a:extLst>
            <a:ext uri="{FF2B5EF4-FFF2-40B4-BE49-F238E27FC236}">
              <a16:creationId xmlns:a16="http://schemas.microsoft.com/office/drawing/2014/main" id="{00000000-0008-0000-2300-000058A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2"/>
  <sheetViews>
    <sheetView workbookViewId="0">
      <selection activeCell="F5" sqref="F5"/>
    </sheetView>
  </sheetViews>
  <sheetFormatPr defaultColWidth="11.44140625" defaultRowHeight="13.2"/>
  <cols>
    <col min="1" max="1" width="56.44140625" style="6" customWidth="1"/>
    <col min="2" max="16384" width="11.44140625" style="6"/>
  </cols>
  <sheetData>
    <row r="2" spans="1:14" ht="17.399999999999999">
      <c r="A2" s="61" t="s">
        <v>125</v>
      </c>
      <c r="B2" s="3"/>
      <c r="C2" s="3"/>
      <c r="D2" s="4"/>
      <c r="E2" s="4"/>
      <c r="F2" s="4"/>
      <c r="G2" s="3"/>
      <c r="H2" s="2" t="s">
        <v>128</v>
      </c>
      <c r="I2" s="3"/>
      <c r="J2" s="5"/>
      <c r="K2" s="68"/>
      <c r="L2" s="104" t="s">
        <v>124</v>
      </c>
      <c r="M2" s="78"/>
      <c r="N2" s="44"/>
    </row>
    <row r="3" spans="1:14" ht="15.6">
      <c r="A3" s="61" t="s">
        <v>126</v>
      </c>
      <c r="B3" s="3"/>
      <c r="C3" s="3"/>
      <c r="D3" s="4"/>
      <c r="E3" s="4"/>
      <c r="F3" s="4"/>
      <c r="G3" s="3"/>
      <c r="H3" s="3"/>
      <c r="I3" s="3"/>
      <c r="J3" s="3"/>
      <c r="K3" s="68"/>
      <c r="L3" s="69"/>
      <c r="M3" s="68"/>
    </row>
    <row r="4" spans="1:14">
      <c r="A4" s="2"/>
      <c r="B4" s="3"/>
      <c r="C4" s="3"/>
      <c r="D4" s="4"/>
      <c r="E4" s="4"/>
      <c r="F4" s="4"/>
      <c r="G4" s="3"/>
      <c r="H4" s="3"/>
      <c r="I4" s="3"/>
      <c r="J4" s="3"/>
      <c r="K4" s="68"/>
      <c r="L4" s="68"/>
      <c r="M4" s="68"/>
    </row>
    <row r="5" spans="1:14">
      <c r="A5" s="2" t="s">
        <v>127</v>
      </c>
      <c r="B5" s="3"/>
      <c r="C5" s="3"/>
      <c r="D5" s="4"/>
      <c r="E5" s="4"/>
      <c r="F5" s="4"/>
      <c r="G5" s="3"/>
      <c r="H5" s="3"/>
      <c r="I5" s="3"/>
      <c r="J5" s="3"/>
      <c r="K5" s="68"/>
      <c r="L5" s="68"/>
      <c r="M5" s="68"/>
    </row>
    <row r="6" spans="1:14">
      <c r="A6" s="2" t="s">
        <v>10</v>
      </c>
      <c r="B6" s="3"/>
      <c r="C6" s="3"/>
      <c r="D6" s="4"/>
      <c r="E6" s="4"/>
      <c r="F6" s="4"/>
      <c r="G6" s="3"/>
      <c r="H6" s="3"/>
      <c r="I6" s="3"/>
      <c r="J6" s="3"/>
      <c r="K6" s="68"/>
      <c r="L6" s="68"/>
      <c r="M6" s="68"/>
    </row>
    <row r="7" spans="1:14">
      <c r="A7" s="2" t="s">
        <v>122</v>
      </c>
      <c r="B7" s="3"/>
      <c r="C7" s="3"/>
      <c r="D7" s="4"/>
      <c r="E7" s="4"/>
      <c r="F7" s="4"/>
      <c r="G7" s="3"/>
      <c r="H7" s="3"/>
      <c r="I7" s="3"/>
      <c r="J7" s="3"/>
      <c r="K7" s="68"/>
      <c r="L7" s="68"/>
      <c r="M7" s="68"/>
    </row>
    <row r="8" spans="1:14">
      <c r="A8" s="5" t="s">
        <v>123</v>
      </c>
      <c r="B8" s="42"/>
      <c r="C8" s="42"/>
      <c r="D8" s="43"/>
      <c r="E8" s="4"/>
      <c r="F8" s="4"/>
      <c r="G8" s="3"/>
      <c r="H8" s="3"/>
      <c r="I8" s="3"/>
      <c r="J8" s="3"/>
      <c r="K8" s="68"/>
      <c r="L8" s="68"/>
      <c r="M8" s="68"/>
    </row>
    <row r="9" spans="1:14">
      <c r="A9" s="8"/>
      <c r="B9" s="7"/>
      <c r="C9" s="7"/>
      <c r="D9" s="7"/>
      <c r="E9" s="7"/>
      <c r="F9" s="7"/>
      <c r="G9" s="7"/>
      <c r="H9" s="7"/>
      <c r="I9" s="7"/>
      <c r="J9" s="7"/>
      <c r="K9" s="68"/>
      <c r="L9" s="68"/>
      <c r="M9" s="68"/>
    </row>
    <row r="10" spans="1:14">
      <c r="A10" s="2" t="s">
        <v>9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14">
      <c r="A11" s="15"/>
      <c r="B11" s="44"/>
      <c r="C11" s="44"/>
      <c r="D11" s="44"/>
      <c r="E11" s="44"/>
      <c r="F11" s="44"/>
      <c r="G11" s="44"/>
      <c r="H11" s="44"/>
      <c r="I11" s="44"/>
    </row>
    <row r="12" spans="1:14" ht="13.5" customHeight="1">
      <c r="A12" s="45"/>
      <c r="B12" s="44"/>
      <c r="C12" s="44"/>
      <c r="D12" s="44"/>
      <c r="E12" s="44"/>
      <c r="F12" s="44"/>
      <c r="G12" s="44"/>
      <c r="H12" s="44"/>
      <c r="I12" s="44"/>
    </row>
    <row r="13" spans="1:14">
      <c r="A13" s="45"/>
      <c r="B13" s="44"/>
      <c r="C13" s="44"/>
      <c r="D13" s="44"/>
      <c r="E13" s="44"/>
      <c r="F13" s="44"/>
      <c r="G13" s="44"/>
      <c r="H13" s="44"/>
      <c r="I13" s="44"/>
    </row>
    <row r="14" spans="1:14">
      <c r="A14" s="45"/>
      <c r="B14" s="44"/>
      <c r="C14" s="44"/>
      <c r="D14" s="44"/>
      <c r="E14" s="44"/>
      <c r="F14" s="44"/>
      <c r="G14" s="44"/>
      <c r="H14" s="44"/>
      <c r="I14" s="44"/>
    </row>
    <row r="15" spans="1:14">
      <c r="A15" s="45"/>
      <c r="B15" s="44"/>
      <c r="C15" s="44"/>
      <c r="D15" s="44"/>
      <c r="E15" s="44"/>
      <c r="F15" s="44"/>
      <c r="G15" s="44"/>
      <c r="H15" s="44"/>
      <c r="I15" s="44"/>
    </row>
    <row r="16" spans="1:14">
      <c r="A16" s="45"/>
      <c r="B16" s="44"/>
      <c r="C16" s="44"/>
      <c r="D16" s="44"/>
      <c r="E16" s="44"/>
      <c r="F16" s="44"/>
      <c r="G16" s="44"/>
      <c r="H16" s="44"/>
      <c r="I16" s="44"/>
    </row>
    <row r="17" spans="1:9">
      <c r="A17" s="46"/>
      <c r="B17" s="44"/>
      <c r="C17" s="44"/>
      <c r="D17" s="44"/>
      <c r="E17" s="44"/>
      <c r="F17" s="44"/>
      <c r="G17" s="44"/>
      <c r="H17" s="44"/>
      <c r="I17" s="44"/>
    </row>
    <row r="18" spans="1:9">
      <c r="A18" s="15"/>
    </row>
    <row r="20" spans="1:9">
      <c r="A20" s="15"/>
    </row>
    <row r="21" spans="1:9">
      <c r="A21" s="15"/>
      <c r="C21" s="15"/>
    </row>
    <row r="22" spans="1:9">
      <c r="A22" s="15"/>
    </row>
    <row r="23" spans="1:9">
      <c r="A23" s="15"/>
    </row>
    <row r="24" spans="1:9">
      <c r="A24" s="15"/>
    </row>
    <row r="25" spans="1:9">
      <c r="A25" s="15"/>
    </row>
    <row r="26" spans="1:9">
      <c r="A26" s="15"/>
    </row>
    <row r="27" spans="1:9">
      <c r="A27" s="15"/>
    </row>
    <row r="28" spans="1:9">
      <c r="A28" s="15"/>
    </row>
    <row r="29" spans="1:9">
      <c r="A29" s="15"/>
    </row>
    <row r="30" spans="1:9">
      <c r="A30" s="15"/>
    </row>
    <row r="31" spans="1:9">
      <c r="A31" s="15"/>
    </row>
    <row r="32" spans="1:9">
      <c r="A32" s="15"/>
    </row>
  </sheetData>
  <phoneticPr fontId="9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5"/>
  <sheetViews>
    <sheetView zoomScale="77" zoomScaleNormal="77" workbookViewId="0">
      <selection activeCell="C30" sqref="C30"/>
    </sheetView>
  </sheetViews>
  <sheetFormatPr defaultColWidth="8.88671875" defaultRowHeight="13.2"/>
  <cols>
    <col min="2" max="2" width="9.88671875" bestFit="1" customWidth="1"/>
    <col min="3" max="3" width="12.33203125" customWidth="1"/>
    <col min="5" max="5" width="12.6640625" customWidth="1"/>
    <col min="6" max="6" width="13.6640625" customWidth="1"/>
    <col min="7" max="7" width="13.109375" customWidth="1"/>
    <col min="8" max="8" width="12.44140625" customWidth="1"/>
    <col min="9" max="9" width="18.33203125" customWidth="1"/>
    <col min="10" max="10" width="17.44140625" customWidth="1"/>
    <col min="11" max="11" width="12.88671875" customWidth="1"/>
    <col min="12" max="12" width="23.88671875" customWidth="1"/>
    <col min="13" max="13" width="16.33203125" customWidth="1"/>
    <col min="14" max="14" width="19.44140625" customWidth="1"/>
    <col min="15" max="15" width="36.33203125" customWidth="1"/>
  </cols>
  <sheetData>
    <row r="1" spans="1:14">
      <c r="A1" s="14" t="s">
        <v>86</v>
      </c>
    </row>
    <row r="3" spans="1:14" ht="13.8" thickBot="1"/>
    <row r="4" spans="1:14" ht="27.75" customHeight="1">
      <c r="B4" s="111" t="s">
        <v>27</v>
      </c>
      <c r="C4" s="111" t="s">
        <v>28</v>
      </c>
      <c r="D4" s="111" t="s">
        <v>29</v>
      </c>
      <c r="E4" s="75" t="s">
        <v>30</v>
      </c>
      <c r="F4" s="111" t="s">
        <v>32</v>
      </c>
      <c r="G4" s="75" t="s">
        <v>33</v>
      </c>
      <c r="H4" s="111" t="s">
        <v>35</v>
      </c>
      <c r="I4" s="75" t="s">
        <v>36</v>
      </c>
      <c r="J4" s="75" t="s">
        <v>38</v>
      </c>
      <c r="K4" s="111" t="s">
        <v>79</v>
      </c>
      <c r="L4" s="75" t="s">
        <v>105</v>
      </c>
      <c r="M4" s="111" t="s">
        <v>40</v>
      </c>
      <c r="N4" s="111" t="s">
        <v>41</v>
      </c>
    </row>
    <row r="5" spans="1:14" ht="25.5" customHeight="1" thickBot="1">
      <c r="B5" s="112"/>
      <c r="C5" s="112"/>
      <c r="D5" s="112"/>
      <c r="E5" s="76" t="s">
        <v>31</v>
      </c>
      <c r="F5" s="112"/>
      <c r="G5" s="76" t="s">
        <v>34</v>
      </c>
      <c r="H5" s="112"/>
      <c r="I5" s="76" t="s">
        <v>37</v>
      </c>
      <c r="J5" s="76" t="s">
        <v>39</v>
      </c>
      <c r="K5" s="112"/>
      <c r="L5" s="94" t="s">
        <v>104</v>
      </c>
      <c r="M5" s="112"/>
      <c r="N5" s="112"/>
    </row>
    <row r="6" spans="1:14" ht="18.75" customHeight="1" thickBot="1">
      <c r="B6" s="77">
        <v>1</v>
      </c>
      <c r="C6" s="74">
        <v>15</v>
      </c>
      <c r="D6" s="74" t="s">
        <v>42</v>
      </c>
      <c r="E6" s="74">
        <v>24</v>
      </c>
      <c r="F6" s="74">
        <v>39</v>
      </c>
      <c r="G6" s="74">
        <v>2</v>
      </c>
      <c r="H6" s="74">
        <v>2</v>
      </c>
      <c r="I6" s="74" t="s">
        <v>43</v>
      </c>
      <c r="J6" s="74">
        <v>6</v>
      </c>
      <c r="K6" s="74" t="s">
        <v>53</v>
      </c>
      <c r="L6" s="74" t="s">
        <v>44</v>
      </c>
      <c r="M6" s="74" t="s">
        <v>45</v>
      </c>
      <c r="N6" s="74" t="s">
        <v>46</v>
      </c>
    </row>
    <row r="7" spans="1:14" ht="18" customHeight="1" thickBot="1">
      <c r="B7" s="77">
        <v>2</v>
      </c>
      <c r="C7" s="74">
        <v>15</v>
      </c>
      <c r="D7" s="74" t="s">
        <v>42</v>
      </c>
      <c r="E7" s="74">
        <v>24</v>
      </c>
      <c r="F7" s="74">
        <v>39</v>
      </c>
      <c r="G7" s="74">
        <v>2</v>
      </c>
      <c r="H7" s="74">
        <v>4</v>
      </c>
      <c r="I7" s="74" t="s">
        <v>43</v>
      </c>
      <c r="J7" s="74">
        <v>6</v>
      </c>
      <c r="K7" s="74" t="s">
        <v>53</v>
      </c>
      <c r="L7" s="74" t="s">
        <v>47</v>
      </c>
      <c r="M7" s="74" t="s">
        <v>48</v>
      </c>
      <c r="N7" s="74" t="s">
        <v>49</v>
      </c>
    </row>
    <row r="8" spans="1:14" ht="16.5" customHeight="1" thickBot="1">
      <c r="B8" s="77">
        <v>3</v>
      </c>
      <c r="C8" s="74">
        <v>15</v>
      </c>
      <c r="D8" s="74" t="s">
        <v>50</v>
      </c>
      <c r="E8" s="74">
        <v>24</v>
      </c>
      <c r="F8" s="79">
        <v>52</v>
      </c>
      <c r="G8" s="74">
        <v>2</v>
      </c>
      <c r="H8" s="74">
        <v>2</v>
      </c>
      <c r="I8" s="74" t="s">
        <v>43</v>
      </c>
      <c r="J8" s="74">
        <v>6</v>
      </c>
      <c r="K8" s="74" t="s">
        <v>53</v>
      </c>
      <c r="L8" s="74" t="s">
        <v>47</v>
      </c>
      <c r="M8" s="74" t="s">
        <v>45</v>
      </c>
      <c r="N8" s="74" t="s">
        <v>46</v>
      </c>
    </row>
    <row r="9" spans="1:14" ht="17.25" customHeight="1" thickBot="1">
      <c r="B9" s="77">
        <v>4</v>
      </c>
      <c r="C9" s="74">
        <v>15</v>
      </c>
      <c r="D9" s="74" t="s">
        <v>50</v>
      </c>
      <c r="E9" s="74">
        <v>48</v>
      </c>
      <c r="F9" s="79">
        <v>52</v>
      </c>
      <c r="G9" s="74">
        <v>2</v>
      </c>
      <c r="H9" s="74">
        <v>4</v>
      </c>
      <c r="I9" s="74" t="s">
        <v>43</v>
      </c>
      <c r="J9" s="74">
        <v>6</v>
      </c>
      <c r="K9" s="74" t="s">
        <v>53</v>
      </c>
      <c r="L9" s="74" t="s">
        <v>44</v>
      </c>
      <c r="M9" s="74" t="s">
        <v>45</v>
      </c>
      <c r="N9" s="74" t="s">
        <v>46</v>
      </c>
    </row>
    <row r="10" spans="1:14" ht="15" customHeight="1" thickBot="1">
      <c r="B10" s="77">
        <v>5</v>
      </c>
      <c r="C10" s="74">
        <v>15</v>
      </c>
      <c r="D10" s="74" t="s">
        <v>50</v>
      </c>
      <c r="E10" s="74">
        <v>48</v>
      </c>
      <c r="F10" s="79">
        <v>52</v>
      </c>
      <c r="G10" s="74">
        <v>2</v>
      </c>
      <c r="H10" s="74">
        <v>8</v>
      </c>
      <c r="I10" s="74" t="s">
        <v>43</v>
      </c>
      <c r="J10" s="74">
        <v>6</v>
      </c>
      <c r="K10" s="74" t="s">
        <v>53</v>
      </c>
      <c r="L10" s="74" t="s">
        <v>47</v>
      </c>
      <c r="M10" s="74" t="s">
        <v>48</v>
      </c>
      <c r="N10" s="74" t="s">
        <v>49</v>
      </c>
    </row>
    <row r="11" spans="1:14" ht="15" thickBot="1">
      <c r="B11" s="89" t="s">
        <v>87</v>
      </c>
      <c r="C11" s="90">
        <v>30</v>
      </c>
      <c r="D11" s="90" t="s">
        <v>42</v>
      </c>
      <c r="E11" s="91">
        <v>102</v>
      </c>
      <c r="F11" s="90">
        <v>41</v>
      </c>
      <c r="G11" s="90">
        <v>1</v>
      </c>
      <c r="H11" s="90">
        <v>2</v>
      </c>
      <c r="I11" s="74" t="s">
        <v>51</v>
      </c>
      <c r="J11" s="90">
        <v>2</v>
      </c>
      <c r="K11" s="90">
        <v>3</v>
      </c>
      <c r="L11" s="74" t="s">
        <v>44</v>
      </c>
      <c r="M11" s="74" t="s">
        <v>45</v>
      </c>
      <c r="N11" s="74" t="s">
        <v>53</v>
      </c>
    </row>
    <row r="12" spans="1:14" ht="15" thickBot="1">
      <c r="B12" s="89" t="s">
        <v>88</v>
      </c>
      <c r="C12" s="90">
        <v>30</v>
      </c>
      <c r="D12" s="90" t="s">
        <v>42</v>
      </c>
      <c r="E12" s="91">
        <v>102</v>
      </c>
      <c r="F12" s="90">
        <v>41</v>
      </c>
      <c r="G12" s="90">
        <v>1</v>
      </c>
      <c r="H12" s="90">
        <v>2</v>
      </c>
      <c r="I12" s="74" t="s">
        <v>51</v>
      </c>
      <c r="J12" s="90">
        <v>2</v>
      </c>
      <c r="K12" s="90">
        <v>3</v>
      </c>
      <c r="L12" s="74" t="s">
        <v>44</v>
      </c>
      <c r="M12" s="74" t="s">
        <v>53</v>
      </c>
      <c r="N12" s="74" t="s">
        <v>46</v>
      </c>
    </row>
    <row r="13" spans="1:14" ht="15" thickBot="1">
      <c r="B13" s="89" t="s">
        <v>90</v>
      </c>
      <c r="C13" s="90">
        <v>30</v>
      </c>
      <c r="D13" s="74" t="s">
        <v>50</v>
      </c>
      <c r="E13" s="91">
        <v>102</v>
      </c>
      <c r="F13" s="92">
        <v>53</v>
      </c>
      <c r="G13" s="90">
        <v>1</v>
      </c>
      <c r="H13" s="90">
        <v>4</v>
      </c>
      <c r="I13" s="74" t="s">
        <v>51</v>
      </c>
      <c r="J13" s="90">
        <v>2</v>
      </c>
      <c r="K13" s="90">
        <v>3</v>
      </c>
      <c r="L13" s="74" t="s">
        <v>47</v>
      </c>
      <c r="M13" s="74" t="s">
        <v>45</v>
      </c>
      <c r="N13" s="74" t="s">
        <v>53</v>
      </c>
    </row>
    <row r="14" spans="1:14" ht="15" thickBot="1">
      <c r="B14" s="89" t="s">
        <v>91</v>
      </c>
      <c r="C14" s="90">
        <v>30</v>
      </c>
      <c r="D14" s="74" t="s">
        <v>50</v>
      </c>
      <c r="E14" s="91">
        <v>102</v>
      </c>
      <c r="F14" s="92">
        <v>53</v>
      </c>
      <c r="G14" s="90">
        <v>1</v>
      </c>
      <c r="H14" s="90">
        <v>4</v>
      </c>
      <c r="I14" s="74" t="s">
        <v>51</v>
      </c>
      <c r="J14" s="90">
        <v>2</v>
      </c>
      <c r="K14" s="90">
        <v>3</v>
      </c>
      <c r="L14" s="74" t="s">
        <v>47</v>
      </c>
      <c r="M14" s="74" t="s">
        <v>53</v>
      </c>
      <c r="N14" s="74" t="s">
        <v>46</v>
      </c>
    </row>
    <row r="15" spans="1:14" ht="11.25" customHeight="1" thickBot="1">
      <c r="B15" s="77">
        <v>8</v>
      </c>
      <c r="C15" s="74">
        <v>30</v>
      </c>
      <c r="D15" s="74" t="s">
        <v>50</v>
      </c>
      <c r="E15" s="74">
        <v>90</v>
      </c>
      <c r="F15" s="92">
        <v>53</v>
      </c>
      <c r="G15" s="74">
        <v>1</v>
      </c>
      <c r="H15" s="74">
        <v>8</v>
      </c>
      <c r="I15" s="74" t="s">
        <v>51</v>
      </c>
      <c r="J15" s="74">
        <v>6</v>
      </c>
      <c r="K15" s="74">
        <v>3</v>
      </c>
      <c r="L15" s="74" t="s">
        <v>47</v>
      </c>
      <c r="M15" s="74" t="s">
        <v>48</v>
      </c>
      <c r="N15" s="74" t="s">
        <v>49</v>
      </c>
    </row>
    <row r="16" spans="1:14" ht="15" thickBot="1">
      <c r="B16" s="77">
        <v>9</v>
      </c>
      <c r="C16" s="74">
        <v>120</v>
      </c>
      <c r="D16" s="74" t="s">
        <v>42</v>
      </c>
      <c r="E16" s="74">
        <v>60</v>
      </c>
      <c r="F16" s="74">
        <v>40</v>
      </c>
      <c r="G16" s="74">
        <v>1</v>
      </c>
      <c r="H16" s="74">
        <v>2</v>
      </c>
      <c r="I16" s="74" t="s">
        <v>51</v>
      </c>
      <c r="J16" s="74">
        <v>2</v>
      </c>
      <c r="K16" s="74" t="s">
        <v>80</v>
      </c>
      <c r="L16" s="74" t="s">
        <v>52</v>
      </c>
      <c r="M16" s="74" t="s">
        <v>45</v>
      </c>
      <c r="N16" s="74" t="s">
        <v>53</v>
      </c>
    </row>
    <row r="17" spans="2:15" ht="15" thickBot="1">
      <c r="B17" s="77">
        <v>10</v>
      </c>
      <c r="C17" s="74">
        <v>120</v>
      </c>
      <c r="D17" s="74" t="s">
        <v>50</v>
      </c>
      <c r="E17" s="74">
        <v>60</v>
      </c>
      <c r="F17" s="79">
        <v>56</v>
      </c>
      <c r="G17" s="74">
        <v>1</v>
      </c>
      <c r="H17" s="74">
        <v>4</v>
      </c>
      <c r="I17" s="74" t="s">
        <v>51</v>
      </c>
      <c r="J17" s="74">
        <v>6</v>
      </c>
      <c r="K17" s="74">
        <v>2</v>
      </c>
      <c r="L17" s="74" t="s">
        <v>54</v>
      </c>
      <c r="M17" s="74" t="s">
        <v>45</v>
      </c>
      <c r="N17" s="74" t="s">
        <v>53</v>
      </c>
    </row>
    <row r="18" spans="2:15" ht="15" thickBot="1">
      <c r="B18" s="77">
        <v>11</v>
      </c>
      <c r="C18" s="74">
        <v>120</v>
      </c>
      <c r="D18" s="74" t="s">
        <v>50</v>
      </c>
      <c r="E18" s="74">
        <v>60</v>
      </c>
      <c r="F18" s="79">
        <v>56</v>
      </c>
      <c r="G18" s="74">
        <v>1</v>
      </c>
      <c r="H18" s="74">
        <v>8</v>
      </c>
      <c r="I18" s="74" t="s">
        <v>51</v>
      </c>
      <c r="J18" s="74">
        <v>2</v>
      </c>
      <c r="K18" s="74" t="s">
        <v>80</v>
      </c>
      <c r="L18" s="74" t="s">
        <v>52</v>
      </c>
      <c r="M18" s="74" t="s">
        <v>48</v>
      </c>
      <c r="N18" s="74" t="s">
        <v>53</v>
      </c>
    </row>
    <row r="19" spans="2:15" ht="15.75" customHeight="1" thickBot="1">
      <c r="B19" s="77">
        <v>12</v>
      </c>
      <c r="C19" s="74">
        <v>15</v>
      </c>
      <c r="D19" s="72" t="s">
        <v>42</v>
      </c>
      <c r="E19" s="72">
        <v>48</v>
      </c>
      <c r="F19" s="72">
        <v>39</v>
      </c>
      <c r="G19" s="72">
        <v>1</v>
      </c>
      <c r="H19" s="72">
        <v>4</v>
      </c>
      <c r="I19" s="72" t="s">
        <v>43</v>
      </c>
      <c r="J19" s="72">
        <v>6</v>
      </c>
      <c r="K19" s="72" t="s">
        <v>53</v>
      </c>
      <c r="L19" s="72" t="s">
        <v>55</v>
      </c>
      <c r="M19" s="72" t="s">
        <v>45</v>
      </c>
      <c r="N19" s="72" t="s">
        <v>46</v>
      </c>
    </row>
    <row r="20" spans="2:15" ht="29.4" thickBot="1">
      <c r="B20" s="77">
        <v>13</v>
      </c>
      <c r="C20" s="74">
        <v>15</v>
      </c>
      <c r="D20" s="72" t="s">
        <v>50</v>
      </c>
      <c r="E20" s="72">
        <v>48</v>
      </c>
      <c r="F20" s="79">
        <v>52</v>
      </c>
      <c r="G20" s="72">
        <v>1</v>
      </c>
      <c r="H20" s="72" t="s">
        <v>81</v>
      </c>
      <c r="I20" s="72" t="s">
        <v>43</v>
      </c>
      <c r="J20" s="72">
        <v>6</v>
      </c>
      <c r="K20" s="72" t="s">
        <v>53</v>
      </c>
      <c r="L20" s="72" t="s">
        <v>55</v>
      </c>
      <c r="M20" s="72" t="s">
        <v>48</v>
      </c>
      <c r="N20" s="72" t="s">
        <v>49</v>
      </c>
    </row>
    <row r="21" spans="2:15" ht="15" thickBot="1">
      <c r="B21" s="77">
        <v>14</v>
      </c>
      <c r="C21" s="74">
        <v>15</v>
      </c>
      <c r="D21" s="74" t="s">
        <v>42</v>
      </c>
      <c r="E21" s="74">
        <v>48</v>
      </c>
      <c r="F21" s="74">
        <v>39</v>
      </c>
      <c r="G21" s="74">
        <v>2</v>
      </c>
      <c r="H21" s="74">
        <v>16</v>
      </c>
      <c r="I21" s="74" t="s">
        <v>43</v>
      </c>
      <c r="J21" s="74">
        <v>6</v>
      </c>
      <c r="K21" s="74" t="s">
        <v>53</v>
      </c>
      <c r="L21" s="99" t="s">
        <v>55</v>
      </c>
      <c r="M21" s="99" t="s">
        <v>45</v>
      </c>
      <c r="N21" s="99" t="s">
        <v>93</v>
      </c>
      <c r="O21" s="102"/>
    </row>
    <row r="22" spans="2:15" ht="16.5" customHeight="1" thickBot="1">
      <c r="B22" s="77" t="s">
        <v>95</v>
      </c>
      <c r="C22" s="74">
        <v>30</v>
      </c>
      <c r="D22" s="74" t="s">
        <v>42</v>
      </c>
      <c r="E22" s="74">
        <v>48</v>
      </c>
      <c r="F22" s="74">
        <v>41</v>
      </c>
      <c r="G22" s="74">
        <v>2</v>
      </c>
      <c r="H22" s="74">
        <v>16</v>
      </c>
      <c r="I22" s="74" t="s">
        <v>43</v>
      </c>
      <c r="J22" s="74">
        <v>6</v>
      </c>
      <c r="K22" s="74" t="s">
        <v>53</v>
      </c>
      <c r="L22" s="74" t="s">
        <v>56</v>
      </c>
      <c r="M22" s="74" t="s">
        <v>45</v>
      </c>
      <c r="N22" s="74" t="s">
        <v>53</v>
      </c>
      <c r="O22" s="93"/>
    </row>
    <row r="23" spans="2:15" ht="16.5" customHeight="1" thickBot="1">
      <c r="B23" s="77" t="s">
        <v>97</v>
      </c>
      <c r="C23" s="74">
        <v>30</v>
      </c>
      <c r="D23" s="74" t="s">
        <v>42</v>
      </c>
      <c r="E23" s="74">
        <v>48</v>
      </c>
      <c r="F23" s="74">
        <v>41</v>
      </c>
      <c r="G23" s="74">
        <v>2</v>
      </c>
      <c r="H23" s="74">
        <v>16</v>
      </c>
      <c r="I23" s="74" t="s">
        <v>43</v>
      </c>
      <c r="J23" s="74">
        <v>6</v>
      </c>
      <c r="K23" s="74" t="s">
        <v>53</v>
      </c>
      <c r="L23" s="99" t="s">
        <v>55</v>
      </c>
      <c r="M23" s="99" t="s">
        <v>53</v>
      </c>
      <c r="N23" s="99" t="s">
        <v>93</v>
      </c>
      <c r="O23" s="93"/>
    </row>
    <row r="24" spans="2:15" ht="15" thickBot="1">
      <c r="B24" s="77">
        <v>16</v>
      </c>
      <c r="C24" s="74">
        <v>120</v>
      </c>
      <c r="D24" s="74" t="s">
        <v>42</v>
      </c>
      <c r="E24" s="74">
        <v>60</v>
      </c>
      <c r="F24" s="74">
        <v>40</v>
      </c>
      <c r="G24" s="74">
        <v>2</v>
      </c>
      <c r="H24" s="74">
        <v>16</v>
      </c>
      <c r="I24" s="74" t="s">
        <v>51</v>
      </c>
      <c r="J24" s="74">
        <v>2</v>
      </c>
      <c r="K24" s="74">
        <v>3</v>
      </c>
      <c r="L24" s="74" t="s">
        <v>52</v>
      </c>
      <c r="M24" s="74" t="s">
        <v>48</v>
      </c>
      <c r="N24" s="74" t="s">
        <v>53</v>
      </c>
    </row>
    <row r="25" spans="2:15" ht="16.2" thickBot="1">
      <c r="B25" s="70"/>
      <c r="C25" s="71"/>
      <c r="D25" s="71"/>
      <c r="E25" s="71"/>
      <c r="F25" s="71"/>
      <c r="G25" s="71"/>
      <c r="H25" s="71"/>
      <c r="I25" s="71"/>
      <c r="J25" s="71"/>
      <c r="K25" s="74"/>
      <c r="L25" s="71"/>
      <c r="M25" s="71"/>
      <c r="N25" s="71"/>
    </row>
  </sheetData>
  <mergeCells count="8">
    <mergeCell ref="N4:N5"/>
    <mergeCell ref="M4:M5"/>
    <mergeCell ref="B4:B5"/>
    <mergeCell ref="C4:C5"/>
    <mergeCell ref="D4:D5"/>
    <mergeCell ref="F4:F5"/>
    <mergeCell ref="H4:H5"/>
    <mergeCell ref="K4:K5"/>
  </mergeCells>
  <phoneticPr fontId="26" type="noConversion"/>
  <pageMargins left="0.75" right="0.75" top="1" bottom="1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A39"/>
  <sheetViews>
    <sheetView topLeftCell="A3" workbookViewId="0">
      <pane ySplit="1" topLeftCell="A20" activePane="bottomLeft" state="frozen"/>
      <selection activeCell="A3" sqref="A3"/>
      <selection pane="bottomLeft" activeCell="T32" sqref="T32"/>
    </sheetView>
  </sheetViews>
  <sheetFormatPr defaultColWidth="8.88671875" defaultRowHeight="13.2"/>
  <cols>
    <col min="1" max="1" width="9.109375" customWidth="1"/>
    <col min="2" max="2" width="24.6640625" customWidth="1"/>
    <col min="3" max="3" width="8.44140625" bestFit="1" customWidth="1"/>
    <col min="4" max="4" width="5.44140625" customWidth="1"/>
    <col min="5" max="5" width="4.6640625" customWidth="1"/>
    <col min="6" max="6" width="4.44140625" customWidth="1"/>
    <col min="7" max="7" width="5.33203125" customWidth="1"/>
    <col min="8" max="8" width="4.44140625" style="60" customWidth="1"/>
    <col min="9" max="9" width="4.88671875" customWidth="1"/>
    <col min="10" max="10" width="5.88671875" customWidth="1"/>
    <col min="11" max="11" width="4.44140625" hidden="1" customWidth="1"/>
    <col min="12" max="12" width="5.33203125" hidden="1" customWidth="1"/>
    <col min="13" max="13" width="5.44140625" hidden="1" customWidth="1"/>
    <col min="14" max="15" width="5.109375" hidden="1" customWidth="1"/>
    <col min="16" max="18" width="5.33203125" hidden="1" customWidth="1"/>
    <col min="19" max="19" width="5.44140625" customWidth="1"/>
    <col min="20" max="20" width="7" bestFit="1" customWidth="1"/>
    <col min="21" max="21" width="6.109375" bestFit="1" customWidth="1"/>
    <col min="22" max="22" width="7" bestFit="1" customWidth="1"/>
  </cols>
  <sheetData>
    <row r="2" spans="2:27" ht="13.8" thickBot="1">
      <c r="B2" s="14" t="s">
        <v>15</v>
      </c>
    </row>
    <row r="3" spans="2:27" ht="66.599999999999994" customHeight="1">
      <c r="B3" s="13" t="s">
        <v>3</v>
      </c>
      <c r="C3" s="16" t="s">
        <v>7</v>
      </c>
      <c r="D3" s="16" t="s">
        <v>11</v>
      </c>
      <c r="E3" s="16" t="s">
        <v>12</v>
      </c>
      <c r="F3" s="16" t="s">
        <v>76</v>
      </c>
      <c r="G3" s="16" t="s">
        <v>74</v>
      </c>
      <c r="H3" s="16" t="s">
        <v>75</v>
      </c>
      <c r="I3" s="16" t="s">
        <v>73</v>
      </c>
      <c r="J3" s="16" t="s">
        <v>84</v>
      </c>
      <c r="K3" s="16" t="s">
        <v>6</v>
      </c>
      <c r="L3" s="16" t="s">
        <v>6</v>
      </c>
      <c r="M3" s="16" t="s">
        <v>6</v>
      </c>
      <c r="N3" s="16" t="s">
        <v>6</v>
      </c>
      <c r="O3" s="16" t="s">
        <v>6</v>
      </c>
      <c r="P3" s="16" t="s">
        <v>6</v>
      </c>
      <c r="Q3" s="16" t="s">
        <v>6</v>
      </c>
      <c r="R3" s="16" t="s">
        <v>6</v>
      </c>
      <c r="S3" s="16" t="s">
        <v>6</v>
      </c>
      <c r="T3" s="83" t="s">
        <v>1</v>
      </c>
      <c r="U3" s="84" t="s">
        <v>2</v>
      </c>
      <c r="V3" s="85" t="s">
        <v>0</v>
      </c>
    </row>
    <row r="4" spans="2:27" ht="15" customHeight="1">
      <c r="B4" s="73" t="s">
        <v>17</v>
      </c>
      <c r="C4" s="82">
        <f ca="1">Test1_2Rx!B51</f>
        <v>5.5312881830872982</v>
      </c>
      <c r="D4" s="82">
        <v>7.12</v>
      </c>
      <c r="E4" s="82">
        <v>6</v>
      </c>
      <c r="F4" s="82" t="str">
        <f ca="1">Test1_2Rx!E51</f>
        <v/>
      </c>
      <c r="G4" s="82">
        <v>5.9</v>
      </c>
      <c r="H4" s="82">
        <v>5.6</v>
      </c>
      <c r="I4" s="82"/>
      <c r="J4" s="82">
        <v>6.28</v>
      </c>
      <c r="K4" s="82"/>
      <c r="L4" s="82"/>
      <c r="M4" s="82" t="str">
        <f ca="1">Test1_2Rx!L51</f>
        <v/>
      </c>
      <c r="N4" s="82" t="str">
        <f ca="1">Test1_2Rx!M51</f>
        <v/>
      </c>
      <c r="O4" s="82" t="str">
        <f ca="1">Test1_2Rx!N51</f>
        <v/>
      </c>
      <c r="P4" s="82" t="str">
        <f>Test1_2Rx!O51</f>
        <v/>
      </c>
      <c r="Q4" s="82" t="str">
        <f>Test1_2Rx!P51</f>
        <v/>
      </c>
      <c r="R4" s="82" t="str">
        <f>Test1_2Rx!Q51</f>
        <v/>
      </c>
      <c r="S4" s="82" t="str">
        <f>Test1_2Rx!R51</f>
        <v/>
      </c>
      <c r="T4" s="11">
        <f t="shared" ref="T4:T20" ca="1" si="0">STDEV(C4:S4)</f>
        <v>0.58163376526845756</v>
      </c>
      <c r="U4" s="55">
        <f t="shared" ref="U4:U20" ca="1" si="1">MAX(C4:S4)-MIN(C4:S4)</f>
        <v>1.5887118169127019</v>
      </c>
      <c r="V4" s="9">
        <f t="shared" ref="V4:V20" ca="1" si="2">AVERAGE(C4:S4)</f>
        <v>6.0718813638478837</v>
      </c>
      <c r="W4" s="59"/>
      <c r="X4" s="59"/>
      <c r="Y4" s="59"/>
      <c r="Z4" s="59"/>
      <c r="AA4" s="59"/>
    </row>
    <row r="5" spans="2:27" ht="15" customHeight="1">
      <c r="B5" s="73" t="s">
        <v>18</v>
      </c>
      <c r="C5" s="82">
        <f ca="1">Test1_4Rx!B$51</f>
        <v>-0.49363013613666418</v>
      </c>
      <c r="D5" s="82">
        <v>1.0699999999999998</v>
      </c>
      <c r="E5" s="82">
        <v>1</v>
      </c>
      <c r="F5" s="82" t="str">
        <f ca="1">Test1_4Rx!E$51</f>
        <v/>
      </c>
      <c r="G5" s="82">
        <v>-1</v>
      </c>
      <c r="H5" s="82">
        <v>-0.9</v>
      </c>
      <c r="I5" s="82"/>
      <c r="J5" s="82">
        <v>0.55000000000000004</v>
      </c>
      <c r="K5" s="82"/>
      <c r="L5" s="82"/>
      <c r="M5" s="82" t="str">
        <f ca="1">Test1_4Rx!L$51</f>
        <v/>
      </c>
      <c r="N5" s="82" t="str">
        <f ca="1">Test1_4Rx!M$51</f>
        <v/>
      </c>
      <c r="O5" s="82" t="str">
        <f ca="1">Test1_4Rx!N$51</f>
        <v/>
      </c>
      <c r="P5" s="82" t="str">
        <f>Test1_4Rx!O$51</f>
        <v/>
      </c>
      <c r="Q5" s="82" t="str">
        <f>Test1_4Rx!P$51</f>
        <v/>
      </c>
      <c r="R5" s="82" t="str">
        <f>Test1_4Rx!Q$51</f>
        <v/>
      </c>
      <c r="S5" s="82" t="str">
        <f>Test1_4Rx!R$51</f>
        <v/>
      </c>
      <c r="T5" s="11">
        <f t="shared" ca="1" si="0"/>
        <v>0.94789558061614043</v>
      </c>
      <c r="U5" s="55">
        <f t="shared" ca="1" si="1"/>
        <v>2.0699999999999998</v>
      </c>
      <c r="V5" s="9">
        <f t="shared" ca="1" si="2"/>
        <v>3.7728310643889283E-2</v>
      </c>
      <c r="W5" s="59"/>
      <c r="X5" s="59"/>
      <c r="Y5" s="59"/>
      <c r="Z5" s="59"/>
      <c r="AA5" s="59"/>
    </row>
    <row r="6" spans="2:27" ht="15" customHeight="1">
      <c r="B6" s="73" t="s">
        <v>19</v>
      </c>
      <c r="C6" s="82">
        <f ca="1">Test2_2Rx!B$51</f>
        <v>0.46199952437761205</v>
      </c>
      <c r="D6" s="82">
        <v>0.27</v>
      </c>
      <c r="E6" s="82">
        <v>-0.7</v>
      </c>
      <c r="F6" s="82" t="str">
        <f ca="1">Test2_2Rx!E$51</f>
        <v/>
      </c>
      <c r="G6" s="55">
        <v>-2</v>
      </c>
      <c r="H6" s="82">
        <v>0.6</v>
      </c>
      <c r="I6" s="82"/>
      <c r="J6" s="82">
        <v>-0.06</v>
      </c>
      <c r="K6" s="82"/>
      <c r="L6" s="82"/>
      <c r="M6" s="82" t="str">
        <f ca="1">Test2_2Rx!L$51</f>
        <v/>
      </c>
      <c r="N6" s="82" t="str">
        <f ca="1">Test2_2Rx!M$51</f>
        <v/>
      </c>
      <c r="O6" s="82" t="str">
        <f ca="1">Test2_2Rx!N$51</f>
        <v/>
      </c>
      <c r="P6" s="82" t="str">
        <f>Test2_2Rx!O$51</f>
        <v/>
      </c>
      <c r="Q6" s="82" t="str">
        <f>Test2_2Rx!P$51</f>
        <v/>
      </c>
      <c r="R6" s="82" t="str">
        <f>Test2_2Rx!Q$51</f>
        <v/>
      </c>
      <c r="S6" s="82" t="str">
        <f>Test2_2Rx!R$51</f>
        <v/>
      </c>
      <c r="T6" s="11">
        <f t="shared" ca="1" si="0"/>
        <v>0.97980399408543395</v>
      </c>
      <c r="U6" s="55">
        <f t="shared" ca="1" si="1"/>
        <v>2.6</v>
      </c>
      <c r="V6" s="9">
        <f t="shared" ca="1" si="2"/>
        <v>-0.23800007927039801</v>
      </c>
      <c r="W6" s="59"/>
      <c r="X6" s="59"/>
      <c r="Y6" s="59"/>
      <c r="Z6" s="59"/>
      <c r="AA6" s="59"/>
    </row>
    <row r="7" spans="2:27" ht="15" customHeight="1">
      <c r="B7" s="73" t="s">
        <v>20</v>
      </c>
      <c r="C7" s="82">
        <f ca="1">Test2_4Rx!B$51</f>
        <v>-3.2489579322146978</v>
      </c>
      <c r="D7" s="82">
        <v>-3.8899999999999997</v>
      </c>
      <c r="E7" s="82">
        <v>-4</v>
      </c>
      <c r="F7" s="82" t="str">
        <f ca="1">Test2_4Rx!E$51</f>
        <v/>
      </c>
      <c r="G7" s="55">
        <v>-6</v>
      </c>
      <c r="H7" s="82">
        <v>-4</v>
      </c>
      <c r="I7" s="82"/>
      <c r="J7" s="82">
        <v>-4.3600000000000003</v>
      </c>
      <c r="K7" s="82"/>
      <c r="L7" s="82"/>
      <c r="M7" s="82" t="str">
        <f ca="1">Test2_4Rx!L$51</f>
        <v/>
      </c>
      <c r="N7" s="82" t="str">
        <f ca="1">Test2_4Rx!M$51</f>
        <v/>
      </c>
      <c r="O7" s="82" t="str">
        <f ca="1">Test2_4Rx!N$51</f>
        <v/>
      </c>
      <c r="P7" s="82" t="str">
        <f>Test2_4Rx!O$51</f>
        <v/>
      </c>
      <c r="Q7" s="82" t="str">
        <f>Test2_4Rx!P$51</f>
        <v/>
      </c>
      <c r="R7" s="82" t="str">
        <f>Test2_4Rx!Q$51</f>
        <v/>
      </c>
      <c r="S7" s="82" t="str">
        <f>Test2_4Rx!R$51</f>
        <v/>
      </c>
      <c r="T7" s="11">
        <f t="shared" ca="1" si="0"/>
        <v>0.93072928829941504</v>
      </c>
      <c r="U7" s="55">
        <f t="shared" ca="1" si="1"/>
        <v>2.7510420677853022</v>
      </c>
      <c r="V7" s="9">
        <f t="shared" ca="1" si="2"/>
        <v>-4.2498263220357826</v>
      </c>
      <c r="W7" s="59"/>
      <c r="X7" s="59"/>
      <c r="Y7" s="59"/>
      <c r="Z7" s="59"/>
      <c r="AA7" s="59"/>
    </row>
    <row r="8" spans="2:27" ht="15" customHeight="1">
      <c r="B8" s="73" t="s">
        <v>21</v>
      </c>
      <c r="C8" s="82">
        <f ca="1">Test3_2Rx!B$51</f>
        <v>5.5780959860270158</v>
      </c>
      <c r="D8" s="82">
        <v>7.59</v>
      </c>
      <c r="E8" s="82">
        <v>5.9</v>
      </c>
      <c r="F8" s="82" t="str">
        <f ca="1">Test3_2Rx!E$51</f>
        <v/>
      </c>
      <c r="G8" s="82">
        <v>5.25</v>
      </c>
      <c r="H8" s="82">
        <v>5.7</v>
      </c>
      <c r="I8" s="82"/>
      <c r="J8" s="82">
        <v>6.89</v>
      </c>
      <c r="K8" s="82"/>
      <c r="L8" s="82"/>
      <c r="M8" s="82" t="str">
        <f ca="1">Test3_2Rx!L$51</f>
        <v/>
      </c>
      <c r="N8" s="82" t="str">
        <f ca="1">Test3_2Rx!M$51</f>
        <v/>
      </c>
      <c r="O8" s="82" t="str">
        <f ca="1">Test3_2Rx!N$51</f>
        <v/>
      </c>
      <c r="P8" s="82" t="str">
        <f>Test3_2Rx!O$51</f>
        <v/>
      </c>
      <c r="Q8" s="82" t="str">
        <f>Test3_2Rx!P$51</f>
        <v/>
      </c>
      <c r="R8" s="82" t="str">
        <f>Test3_2Rx!Q$51</f>
        <v/>
      </c>
      <c r="S8" s="82" t="str">
        <f>Test3_2Rx!R$51</f>
        <v/>
      </c>
      <c r="T8" s="11">
        <f t="shared" ca="1" si="0"/>
        <v>0.89702433378738322</v>
      </c>
      <c r="U8" s="55">
        <f t="shared" ca="1" si="1"/>
        <v>2.34</v>
      </c>
      <c r="V8" s="9">
        <f t="shared" ca="1" si="2"/>
        <v>6.1513493310045027</v>
      </c>
      <c r="W8" s="59"/>
      <c r="X8" s="59"/>
      <c r="Y8" s="59"/>
      <c r="Z8" s="59"/>
      <c r="AA8" s="59"/>
    </row>
    <row r="9" spans="2:27" ht="15" customHeight="1">
      <c r="B9" s="73" t="s">
        <v>22</v>
      </c>
      <c r="C9" s="82">
        <f ca="1">Test3_4Rx!B$51</f>
        <v>0.15669362357007532</v>
      </c>
      <c r="D9" s="82">
        <v>1.27</v>
      </c>
      <c r="E9" s="82">
        <v>1.2</v>
      </c>
      <c r="F9" s="82" t="str">
        <f ca="1">Test3_4Rx!E$51</f>
        <v/>
      </c>
      <c r="G9" s="82">
        <v>-0.3</v>
      </c>
      <c r="H9" s="82">
        <v>0.2</v>
      </c>
      <c r="I9" s="82"/>
      <c r="J9" s="82">
        <v>0.93</v>
      </c>
      <c r="K9" s="82" t="str">
        <f ca="1">Test3_4Rx!J$51</f>
        <v/>
      </c>
      <c r="L9" s="82" t="str">
        <f ca="1">Test3_4Rx!K$51</f>
        <v/>
      </c>
      <c r="M9" s="82" t="str">
        <f ca="1">Test3_4Rx!L$51</f>
        <v/>
      </c>
      <c r="N9" s="82" t="str">
        <f ca="1">Test3_4Rx!M$51</f>
        <v/>
      </c>
      <c r="O9" s="82" t="str">
        <f ca="1">Test3_4Rx!N$51</f>
        <v/>
      </c>
      <c r="P9" s="82" t="str">
        <f>Test3_4Rx!O$51</f>
        <v/>
      </c>
      <c r="Q9" s="82" t="str">
        <f>Test3_4Rx!P$51</f>
        <v/>
      </c>
      <c r="R9" s="82" t="str">
        <f>Test3_4Rx!Q$51</f>
        <v/>
      </c>
      <c r="S9" s="82" t="str">
        <f>Test3_4Rx!R$51</f>
        <v/>
      </c>
      <c r="T9" s="11">
        <f t="shared" ca="1" si="0"/>
        <v>0.64511979618194704</v>
      </c>
      <c r="U9" s="55">
        <f t="shared" ca="1" si="1"/>
        <v>1.57</v>
      </c>
      <c r="V9" s="9">
        <f t="shared" ca="1" si="2"/>
        <v>0.57611560392834593</v>
      </c>
      <c r="W9" s="59"/>
      <c r="X9" s="59"/>
      <c r="Y9" s="59"/>
      <c r="Z9" s="59"/>
      <c r="AA9" s="59"/>
    </row>
    <row r="10" spans="2:27" ht="15" customHeight="1">
      <c r="B10" s="73" t="s">
        <v>23</v>
      </c>
      <c r="C10" s="82">
        <f ca="1">Test4_2Rx!B$51</f>
        <v>2.7069791703222084</v>
      </c>
      <c r="D10" s="82">
        <v>4.3900000000000006</v>
      </c>
      <c r="E10" s="82">
        <v>3.7</v>
      </c>
      <c r="F10" s="82" t="str">
        <f ca="1">Test4_2Rx!E$51</f>
        <v/>
      </c>
      <c r="G10" s="82">
        <v>3.5</v>
      </c>
      <c r="H10" s="82">
        <v>2.8</v>
      </c>
      <c r="I10" s="82"/>
      <c r="J10" s="82">
        <v>4.29</v>
      </c>
      <c r="K10" s="82" t="str">
        <f ca="1">Test4_2Rx!J$51</f>
        <v/>
      </c>
      <c r="L10" s="82" t="str">
        <f ca="1">Test4_2Rx!K$51</f>
        <v/>
      </c>
      <c r="M10" s="82" t="str">
        <f ca="1">Test4_2Rx!L$51</f>
        <v/>
      </c>
      <c r="N10" s="82" t="str">
        <f ca="1">Test4_2Rx!M$51</f>
        <v/>
      </c>
      <c r="O10" s="82" t="str">
        <f ca="1">Test4_2Rx!N$51</f>
        <v/>
      </c>
      <c r="P10" s="82" t="str">
        <f>Test4_2Rx!O$51</f>
        <v/>
      </c>
      <c r="Q10" s="82" t="str">
        <f>Test4_2Rx!P$51</f>
        <v/>
      </c>
      <c r="R10" s="82" t="str">
        <f>Test4_2Rx!Q$51</f>
        <v/>
      </c>
      <c r="S10" s="82" t="str">
        <f>Test4_2Rx!R$51</f>
        <v/>
      </c>
      <c r="T10" s="11">
        <f t="shared" ca="1" si="0"/>
        <v>0.7141600973533806</v>
      </c>
      <c r="U10" s="55">
        <f t="shared" ca="1" si="1"/>
        <v>1.6830208296777922</v>
      </c>
      <c r="V10" s="9">
        <f t="shared" ca="1" si="2"/>
        <v>3.5644965283870351</v>
      </c>
      <c r="W10" s="59"/>
      <c r="X10" s="59"/>
      <c r="Y10" s="59"/>
      <c r="Z10" s="59"/>
      <c r="AA10" s="59"/>
    </row>
    <row r="11" spans="2:27" ht="15" customHeight="1">
      <c r="B11" s="73" t="s">
        <v>24</v>
      </c>
      <c r="C11" s="82">
        <f ca="1">Test4_4Rx!B$51</f>
        <v>-2.6591566673578431</v>
      </c>
      <c r="D11" s="82">
        <v>-1.36</v>
      </c>
      <c r="E11" s="82">
        <v>-1</v>
      </c>
      <c r="F11" s="82" t="str">
        <f ca="1">Test4_4Rx!E$51</f>
        <v/>
      </c>
      <c r="G11" s="82">
        <v>-2.7</v>
      </c>
      <c r="H11" s="82">
        <v>-2.8</v>
      </c>
      <c r="I11" s="82"/>
      <c r="J11" s="82">
        <v>-1.46</v>
      </c>
      <c r="K11" s="82" t="str">
        <f ca="1">Test4_4Rx!J$51</f>
        <v/>
      </c>
      <c r="L11" s="82" t="str">
        <f ca="1">Test4_4Rx!K$51</f>
        <v/>
      </c>
      <c r="M11" s="82" t="str">
        <f ca="1">Test4_4Rx!L$51</f>
        <v/>
      </c>
      <c r="N11" s="82" t="str">
        <f ca="1">Test4_4Rx!M$51</f>
        <v/>
      </c>
      <c r="O11" s="82" t="str">
        <f ca="1">Test4_4Rx!N$51</f>
        <v/>
      </c>
      <c r="P11" s="82" t="str">
        <f>Test4_4Rx!O$51</f>
        <v/>
      </c>
      <c r="Q11" s="82" t="str">
        <f>Test4_4Rx!P$51</f>
        <v/>
      </c>
      <c r="R11" s="82" t="str">
        <f>Test4_4Rx!Q$51</f>
        <v/>
      </c>
      <c r="S11" s="82" t="str">
        <f>Test4_4Rx!R$51</f>
        <v/>
      </c>
      <c r="T11" s="11">
        <f t="shared" ca="1" si="0"/>
        <v>0.80816026934055796</v>
      </c>
      <c r="U11" s="55">
        <f t="shared" ca="1" si="1"/>
        <v>1.7999999999999998</v>
      </c>
      <c r="V11" s="9">
        <f t="shared" ca="1" si="2"/>
        <v>-1.9965261112263075</v>
      </c>
      <c r="W11" s="59"/>
      <c r="X11" s="59"/>
      <c r="Y11" s="59"/>
      <c r="Z11" s="59"/>
      <c r="AA11" s="59"/>
    </row>
    <row r="12" spans="2:27" ht="15" customHeight="1">
      <c r="B12" s="73" t="s">
        <v>25</v>
      </c>
      <c r="C12" s="82">
        <f ca="1">Test5_2Rx!B51</f>
        <v>-3.0130337594555767</v>
      </c>
      <c r="D12" s="82">
        <v>-2.84</v>
      </c>
      <c r="E12" s="82">
        <v>-4</v>
      </c>
      <c r="F12" s="82" t="str">
        <f ca="1">Test5_2Rx!E51</f>
        <v/>
      </c>
      <c r="G12" s="82">
        <v>-5.0999999999999996</v>
      </c>
      <c r="H12" s="82">
        <v>-2.9</v>
      </c>
      <c r="I12" s="82"/>
      <c r="J12" s="82">
        <v>-3.34</v>
      </c>
      <c r="K12" s="82" t="str">
        <f ca="1">Test5_2Rx!J51</f>
        <v/>
      </c>
      <c r="L12" s="82" t="str">
        <f ca="1">Test5_2Rx!K51</f>
        <v/>
      </c>
      <c r="M12" s="82" t="str">
        <f ca="1">Test5_2Rx!L51</f>
        <v/>
      </c>
      <c r="N12" s="82" t="str">
        <f ca="1">Test5_2Rx!M51</f>
        <v/>
      </c>
      <c r="O12" s="82" t="str">
        <f ca="1">Test5_2Rx!N51</f>
        <v/>
      </c>
      <c r="P12" s="82" t="str">
        <f>Test5_2Rx!O51</f>
        <v/>
      </c>
      <c r="Q12" s="82" t="str">
        <f>Test5_2Rx!P51</f>
        <v/>
      </c>
      <c r="R12" s="82" t="str">
        <f>Test5_2Rx!Q51</f>
        <v/>
      </c>
      <c r="S12" s="82" t="str">
        <f>Test5_2Rx!R51</f>
        <v/>
      </c>
      <c r="T12" s="11">
        <f t="shared" ca="1" si="0"/>
        <v>0.87887721334837587</v>
      </c>
      <c r="U12" s="55">
        <f t="shared" ca="1" si="1"/>
        <v>2.2599999999999998</v>
      </c>
      <c r="V12" s="9">
        <f t="shared" ca="1" si="2"/>
        <v>-3.5321722932425961</v>
      </c>
      <c r="W12" s="59"/>
      <c r="X12" s="59"/>
      <c r="Y12" s="59"/>
      <c r="Z12" s="59"/>
      <c r="AA12" s="59"/>
    </row>
    <row r="13" spans="2:27" ht="15" customHeight="1">
      <c r="B13" s="73" t="s">
        <v>26</v>
      </c>
      <c r="C13" s="82">
        <f ca="1">Test5_4Rx!B51</f>
        <v>-6.2327276313424731</v>
      </c>
      <c r="D13" s="82">
        <v>-6.29</v>
      </c>
      <c r="E13" s="82">
        <v>-6.5</v>
      </c>
      <c r="F13" s="82" t="str">
        <f ca="1">Test5_4Rx!E51</f>
        <v/>
      </c>
      <c r="G13" s="82">
        <v>-8.3000000000000007</v>
      </c>
      <c r="H13" s="82">
        <v>-6.5</v>
      </c>
      <c r="I13" s="82"/>
      <c r="J13" s="82">
        <v>-7.02</v>
      </c>
      <c r="K13" s="82" t="str">
        <f ca="1">Test5_4Rx!J51</f>
        <v/>
      </c>
      <c r="L13" s="82" t="str">
        <f ca="1">Test5_4Rx!K51</f>
        <v/>
      </c>
      <c r="M13" s="82" t="str">
        <f ca="1">Test5_4Rx!L51</f>
        <v/>
      </c>
      <c r="N13" s="82" t="str">
        <f ca="1">Test5_4Rx!M51</f>
        <v/>
      </c>
      <c r="O13" s="82" t="str">
        <f ca="1">Test5_4Rx!N51</f>
        <v/>
      </c>
      <c r="P13" s="82" t="str">
        <f>Test5_4Rx!O51</f>
        <v/>
      </c>
      <c r="Q13" s="82" t="str">
        <f>Test5_4Rx!P51</f>
        <v/>
      </c>
      <c r="R13" s="82" t="str">
        <f>Test5_4Rx!Q51</f>
        <v/>
      </c>
      <c r="S13" s="82" t="str">
        <f>Test5_4Rx!R51</f>
        <v/>
      </c>
      <c r="T13" s="11">
        <f t="shared" ca="1" si="0"/>
        <v>0.78230347885745466</v>
      </c>
      <c r="U13" s="55">
        <f t="shared" ca="1" si="1"/>
        <v>2.0672723686575276</v>
      </c>
      <c r="V13" s="9">
        <f t="shared" ca="1" si="2"/>
        <v>-6.8071212718904119</v>
      </c>
      <c r="W13" s="59"/>
      <c r="X13" s="59"/>
      <c r="Y13" s="59"/>
      <c r="Z13" s="59"/>
      <c r="AA13" s="59"/>
    </row>
    <row r="14" spans="2:27" ht="15" customHeight="1">
      <c r="B14" s="73" t="s">
        <v>57</v>
      </c>
      <c r="C14" s="82">
        <f ca="1">Test6_2Rx!B$51</f>
        <v>5.7602470353201385</v>
      </c>
      <c r="D14" s="82">
        <v>5.33</v>
      </c>
      <c r="E14" s="82">
        <v>5.3</v>
      </c>
      <c r="F14" s="82">
        <f ca="1">Test6_2Rx!E$51</f>
        <v>4.9797922048099563</v>
      </c>
      <c r="G14" s="82">
        <v>4.2</v>
      </c>
      <c r="H14" s="82">
        <v>4.2</v>
      </c>
      <c r="I14" s="82"/>
      <c r="J14" s="82">
        <v>4.16</v>
      </c>
      <c r="K14" s="82" t="str">
        <f ca="1">Test6_2Rx!J$51</f>
        <v/>
      </c>
      <c r="L14" s="82" t="str">
        <f ca="1">Test6_2Rx!K$51</f>
        <v/>
      </c>
      <c r="M14" s="82" t="str">
        <f ca="1">Test6_2Rx!L$51</f>
        <v/>
      </c>
      <c r="N14" s="82" t="str">
        <f ca="1">Test6_2Rx!M$51</f>
        <v/>
      </c>
      <c r="O14" s="82" t="str">
        <f ca="1">Test6_2Rx!N$51</f>
        <v/>
      </c>
      <c r="P14" s="82" t="str">
        <f>Test6_2Rx!O$51</f>
        <v/>
      </c>
      <c r="Q14" s="82" t="str">
        <f>Test6_2Rx!P$51</f>
        <v/>
      </c>
      <c r="R14" s="82" t="str">
        <f>Test6_2Rx!Q$51</f>
        <v/>
      </c>
      <c r="S14" s="82" t="str">
        <f>Test6_2Rx!R$51</f>
        <v/>
      </c>
      <c r="T14" s="11">
        <f t="shared" ca="1" si="0"/>
        <v>0.65819687567509133</v>
      </c>
      <c r="U14" s="55">
        <f t="shared" ca="1" si="1"/>
        <v>1.6002470353201383</v>
      </c>
      <c r="V14" s="9">
        <f t="shared" ca="1" si="2"/>
        <v>4.8471484628757286</v>
      </c>
      <c r="W14" s="59"/>
      <c r="X14" s="59"/>
      <c r="Y14" s="59"/>
      <c r="Z14" s="59"/>
      <c r="AA14" s="59"/>
    </row>
    <row r="15" spans="2:27" ht="15" customHeight="1">
      <c r="B15" s="73" t="s">
        <v>100</v>
      </c>
      <c r="C15" s="82">
        <v>-0.8</v>
      </c>
      <c r="D15" s="82">
        <v>1.25</v>
      </c>
      <c r="E15" s="82">
        <v>0.5</v>
      </c>
      <c r="F15" s="82">
        <f ca="1">Test6_4Rx_A!E$51</f>
        <v>0.41377187128145998</v>
      </c>
      <c r="G15" s="82">
        <v>-0.64241492801596589</v>
      </c>
      <c r="H15" s="82">
        <v>-0.4</v>
      </c>
      <c r="I15" s="82"/>
      <c r="J15" s="82">
        <v>-0.11</v>
      </c>
      <c r="K15" s="82" t="str">
        <f ca="1">Test6_4Rx_A!J$51</f>
        <v/>
      </c>
      <c r="L15" s="82" t="str">
        <f ca="1">Test6_4Rx_A!K$51</f>
        <v/>
      </c>
      <c r="M15" s="82" t="str">
        <f ca="1">Test6_4Rx_A!L$51</f>
        <v/>
      </c>
      <c r="N15" s="82" t="str">
        <f ca="1">Test6_4Rx_A!M$51</f>
        <v/>
      </c>
      <c r="O15" s="82" t="str">
        <f ca="1">Test6_4Rx_A!N$51</f>
        <v/>
      </c>
      <c r="P15" s="82" t="str">
        <f>Test6_4Rx_A!O$51</f>
        <v/>
      </c>
      <c r="Q15" s="82" t="str">
        <f>Test6_4Rx_A!P$51</f>
        <v/>
      </c>
      <c r="R15" s="82" t="str">
        <f>Test6_4Rx_A!Q$51</f>
        <v/>
      </c>
      <c r="S15" s="82" t="str">
        <f>Test6_4Rx_A!R$51</f>
        <v/>
      </c>
      <c r="T15" s="11">
        <f t="shared" ca="1" si="0"/>
        <v>0.73053889031356434</v>
      </c>
      <c r="U15" s="55">
        <f t="shared" ca="1" si="1"/>
        <v>2.0499999999999998</v>
      </c>
      <c r="V15" s="9">
        <f t="shared" ca="1" si="2"/>
        <v>3.0193849037927718E-2</v>
      </c>
      <c r="W15" s="59"/>
      <c r="X15" s="59"/>
      <c r="Y15" s="59"/>
      <c r="Z15" s="59"/>
      <c r="AA15" s="59"/>
    </row>
    <row r="16" spans="2:27" ht="15" customHeight="1">
      <c r="B16" s="73" t="s">
        <v>59</v>
      </c>
      <c r="C16" s="82">
        <f ca="1">Test7_2Rx!B$51</f>
        <v>1.783848892028626</v>
      </c>
      <c r="D16" s="82">
        <v>2.1399999999999997</v>
      </c>
      <c r="E16" s="82">
        <v>1.6</v>
      </c>
      <c r="F16" s="82">
        <f ca="1">Test7_2Rx!E$51</f>
        <v>-0.22846931907045054</v>
      </c>
      <c r="G16" s="82">
        <v>-0.32949743189746439</v>
      </c>
      <c r="H16" s="82">
        <v>-0.2</v>
      </c>
      <c r="I16" s="82"/>
      <c r="J16" s="82">
        <v>1.07</v>
      </c>
      <c r="K16" s="82" t="str">
        <f ca="1">Test7_2Rx!J$51</f>
        <v/>
      </c>
      <c r="L16" s="82" t="str">
        <f ca="1">Test7_2Rx!K$51</f>
        <v/>
      </c>
      <c r="M16" s="82" t="str">
        <f ca="1">Test7_2Rx!L$51</f>
        <v/>
      </c>
      <c r="N16" s="82" t="str">
        <f ca="1">Test7_2Rx!M$51</f>
        <v/>
      </c>
      <c r="O16" s="82" t="str">
        <f ca="1">Test7_2Rx!N$51</f>
        <v/>
      </c>
      <c r="P16" s="82" t="str">
        <f>Test7_2Rx!O$51</f>
        <v/>
      </c>
      <c r="Q16" s="82" t="str">
        <f>Test7_2Rx!P$51</f>
        <v/>
      </c>
      <c r="R16" s="82" t="str">
        <f>Test7_2Rx!Q$51</f>
        <v/>
      </c>
      <c r="S16" s="82" t="str">
        <f>Test7_2Rx!R$51</f>
        <v/>
      </c>
      <c r="T16" s="11">
        <f t="shared" ca="1" si="0"/>
        <v>1.0647396868816574</v>
      </c>
      <c r="U16" s="55">
        <f t="shared" ca="1" si="1"/>
        <v>2.4694974318974641</v>
      </c>
      <c r="V16" s="9">
        <f t="shared" ca="1" si="2"/>
        <v>0.83369744872295881</v>
      </c>
      <c r="W16" s="59"/>
      <c r="X16" s="59"/>
      <c r="Y16" s="59"/>
      <c r="Z16" s="59"/>
      <c r="AA16" s="59"/>
    </row>
    <row r="17" spans="2:27" ht="15" customHeight="1">
      <c r="B17" s="73" t="s">
        <v>101</v>
      </c>
      <c r="C17" s="82">
        <v>-3.4</v>
      </c>
      <c r="D17" s="82">
        <v>-1.59</v>
      </c>
      <c r="E17" s="82">
        <v>-2.4</v>
      </c>
      <c r="F17" s="82">
        <f ca="1">Test7_4Rx_A!E$51</f>
        <v>-4.1041388881230505</v>
      </c>
      <c r="G17" s="55">
        <v>-4.0410701689836959</v>
      </c>
      <c r="H17" s="82">
        <v>-4</v>
      </c>
      <c r="I17" s="82"/>
      <c r="J17" s="82">
        <v>-2.84</v>
      </c>
      <c r="K17" s="82" t="str">
        <f ca="1">Test7_4Rx_A!J$51</f>
        <v/>
      </c>
      <c r="L17" s="82" t="str">
        <f ca="1">Test7_4Rx_A!K$51</f>
        <v/>
      </c>
      <c r="M17" s="82" t="str">
        <f ca="1">Test7_4Rx_A!L$51</f>
        <v/>
      </c>
      <c r="N17" s="82" t="str">
        <f ca="1">Test7_4Rx_A!M$51</f>
        <v/>
      </c>
      <c r="O17" s="82" t="str">
        <f ca="1">Test7_4Rx_A!N$51</f>
        <v/>
      </c>
      <c r="P17" s="82" t="str">
        <f>Test7_4Rx_A!O$51</f>
        <v/>
      </c>
      <c r="Q17" s="82" t="str">
        <f>Test7_4Rx_A!P$51</f>
        <v/>
      </c>
      <c r="R17" s="82" t="str">
        <f>Test7_4Rx_A!Q$51</f>
        <v/>
      </c>
      <c r="S17" s="82" t="str">
        <f>Test7_4Rx_A!R$51</f>
        <v/>
      </c>
      <c r="T17" s="11">
        <f t="shared" ca="1" si="0"/>
        <v>0.96319592671808429</v>
      </c>
      <c r="U17" s="55">
        <f t="shared" ca="1" si="1"/>
        <v>2.5141388881230506</v>
      </c>
      <c r="V17" s="9">
        <f t="shared" ca="1" si="2"/>
        <v>-3.1964584367295354</v>
      </c>
      <c r="W17" s="59"/>
      <c r="X17" s="59"/>
      <c r="Y17" s="59"/>
      <c r="Z17" s="59"/>
      <c r="AA17" s="59"/>
    </row>
    <row r="18" spans="2:27" ht="15" customHeight="1">
      <c r="B18" s="73" t="s">
        <v>61</v>
      </c>
      <c r="C18" s="82">
        <f ca="1">Test8_2Rx!B$51</f>
        <v>-3.4713824278258865</v>
      </c>
      <c r="D18" s="82">
        <v>-2.4900000000000002</v>
      </c>
      <c r="E18" s="82">
        <v>-3.7</v>
      </c>
      <c r="F18" s="82">
        <f ca="1">Test8_2Rx!E$51</f>
        <v>-3.7483149312956163</v>
      </c>
      <c r="G18" s="82">
        <v>-4.8274683213716543</v>
      </c>
      <c r="H18" s="82">
        <v>-3</v>
      </c>
      <c r="I18" s="82"/>
      <c r="J18" s="82">
        <v>-3.23</v>
      </c>
      <c r="K18" s="82" t="str">
        <f ca="1">Test8_2Rx!J$51</f>
        <v/>
      </c>
      <c r="L18" s="82" t="str">
        <f ca="1">Test8_2Rx!K$51</f>
        <v/>
      </c>
      <c r="M18" s="82" t="str">
        <f ca="1">Test8_2Rx!L$51</f>
        <v/>
      </c>
      <c r="N18" s="82" t="str">
        <f ca="1">Test8_2Rx!M$51</f>
        <v/>
      </c>
      <c r="O18" s="82" t="str">
        <f ca="1">Test8_2Rx!N$51</f>
        <v/>
      </c>
      <c r="P18" s="82" t="str">
        <f>Test8_2Rx!O$51</f>
        <v/>
      </c>
      <c r="Q18" s="82" t="str">
        <f>Test8_2Rx!P$51</f>
        <v/>
      </c>
      <c r="R18" s="82" t="str">
        <f>Test8_2Rx!Q$51</f>
        <v/>
      </c>
      <c r="S18" s="82" t="str">
        <f>Test8_2Rx!R$51</f>
        <v/>
      </c>
      <c r="T18" s="11">
        <f t="shared" ca="1" si="0"/>
        <v>0.73115176281069383</v>
      </c>
      <c r="U18" s="55">
        <f t="shared" ca="1" si="1"/>
        <v>2.3374683213716541</v>
      </c>
      <c r="V18" s="9">
        <f t="shared" ca="1" si="2"/>
        <v>-3.4953093829275943</v>
      </c>
      <c r="W18" s="59"/>
      <c r="X18" s="59"/>
      <c r="Y18" s="59"/>
      <c r="Z18" s="59"/>
      <c r="AA18" s="59"/>
    </row>
    <row r="19" spans="2:27" ht="15" customHeight="1">
      <c r="B19" s="73" t="s">
        <v>62</v>
      </c>
      <c r="C19" s="82">
        <f ca="1">Test8_4Rx!B$51</f>
        <v>-6.7082790585860783</v>
      </c>
      <c r="D19" s="82">
        <v>-5.61</v>
      </c>
      <c r="E19" s="82">
        <v>-5.7</v>
      </c>
      <c r="F19" s="82">
        <f ca="1">Test8_4Rx!E$51</f>
        <v>-7.2021615330663309</v>
      </c>
      <c r="G19" s="82">
        <v>-8.0715112066813024</v>
      </c>
      <c r="H19" s="82">
        <v>-6.2</v>
      </c>
      <c r="I19" s="82"/>
      <c r="J19" s="82">
        <v>-6.33</v>
      </c>
      <c r="K19" s="82" t="str">
        <f ca="1">Test8_4Rx!J$51</f>
        <v/>
      </c>
      <c r="L19" s="82" t="str">
        <f ca="1">Test8_4Rx!K$51</f>
        <v/>
      </c>
      <c r="M19" s="82" t="str">
        <f ca="1">Test8_4Rx!L$51</f>
        <v/>
      </c>
      <c r="N19" s="82" t="str">
        <f ca="1">Test8_4Rx!M$51</f>
        <v/>
      </c>
      <c r="O19" s="82" t="str">
        <f ca="1">Test8_4Rx!N$51</f>
        <v/>
      </c>
      <c r="P19" s="82" t="str">
        <f>Test8_4Rx!O$51</f>
        <v/>
      </c>
      <c r="Q19" s="82" t="str">
        <f>Test8_4Rx!P$51</f>
        <v/>
      </c>
      <c r="R19" s="82" t="str">
        <f>Test8_4Rx!Q$51</f>
        <v/>
      </c>
      <c r="S19" s="82" t="str">
        <f>Test8_4Rx!R$51</f>
        <v/>
      </c>
      <c r="T19" s="11">
        <f t="shared" ca="1" si="0"/>
        <v>0.87008149922002909</v>
      </c>
      <c r="U19" s="55">
        <f t="shared" ca="1" si="1"/>
        <v>2.4615112066813021</v>
      </c>
      <c r="V19" s="9">
        <f t="shared" ca="1" si="2"/>
        <v>-6.5459931140476737</v>
      </c>
      <c r="W19" s="59"/>
      <c r="X19" s="59"/>
      <c r="Y19" s="59"/>
      <c r="Z19" s="59"/>
      <c r="AA19" s="59"/>
    </row>
    <row r="20" spans="2:27" ht="15" customHeight="1">
      <c r="B20" s="73" t="s">
        <v>63</v>
      </c>
      <c r="C20" s="82">
        <f ca="1">Test9!B$51</f>
        <v>4.6065260583330332</v>
      </c>
      <c r="D20" s="82">
        <v>4.92</v>
      </c>
      <c r="E20" s="82">
        <v>4.3</v>
      </c>
      <c r="F20" s="82" t="str">
        <f ca="1">Test9!E$51</f>
        <v/>
      </c>
      <c r="G20" s="82">
        <v>2.6</v>
      </c>
      <c r="H20" s="82" t="str">
        <f ca="1">Test9!G$51</f>
        <v/>
      </c>
      <c r="I20" s="82"/>
      <c r="J20" s="82">
        <v>4.12</v>
      </c>
      <c r="K20" s="82" t="str">
        <f ca="1">Test9!J$51</f>
        <v/>
      </c>
      <c r="L20" s="82" t="str">
        <f ca="1">Test9!K$51</f>
        <v/>
      </c>
      <c r="M20" s="82" t="str">
        <f ca="1">Test9!L$51</f>
        <v/>
      </c>
      <c r="N20" s="82" t="str">
        <f ca="1">Test9!M$51</f>
        <v/>
      </c>
      <c r="O20" s="82" t="str">
        <f ca="1">Test9!N$51</f>
        <v/>
      </c>
      <c r="P20" s="82" t="str">
        <f>Test9!O$51</f>
        <v/>
      </c>
      <c r="Q20" s="82" t="str">
        <f>Test9!P$51</f>
        <v/>
      </c>
      <c r="R20" s="82" t="str">
        <f>Test9!Q$51</f>
        <v/>
      </c>
      <c r="S20" s="82" t="str">
        <f>Test9!R$51</f>
        <v/>
      </c>
      <c r="T20" s="11">
        <f t="shared" ca="1" si="0"/>
        <v>0.8970696339958194</v>
      </c>
      <c r="U20" s="55">
        <f t="shared" ca="1" si="1"/>
        <v>2.3199999999999998</v>
      </c>
      <c r="V20" s="9">
        <f t="shared" ca="1" si="2"/>
        <v>4.1093052116666069</v>
      </c>
      <c r="W20" s="59"/>
      <c r="X20" s="59"/>
      <c r="Y20" s="59"/>
      <c r="Z20" s="59"/>
      <c r="AA20" s="59"/>
    </row>
    <row r="21" spans="2:27" ht="15" customHeight="1">
      <c r="B21" s="73" t="s">
        <v>64</v>
      </c>
      <c r="C21" s="82">
        <f ca="1">Test10!B$51</f>
        <v>0.17149078863713596</v>
      </c>
      <c r="D21" s="82">
        <v>1.94</v>
      </c>
      <c r="E21" s="82">
        <v>0.2</v>
      </c>
      <c r="F21" s="82" t="str">
        <f ca="1">Test10!E$51</f>
        <v/>
      </c>
      <c r="G21" s="82">
        <v>-0.5</v>
      </c>
      <c r="H21" s="82" t="str">
        <f ca="1">Test10!G$51</f>
        <v/>
      </c>
      <c r="I21" s="82"/>
      <c r="J21" s="82">
        <v>1.07</v>
      </c>
      <c r="K21" s="82" t="str">
        <f ca="1">Test10!J$51</f>
        <v/>
      </c>
      <c r="L21" s="82" t="str">
        <f ca="1">Test10!K$51</f>
        <v/>
      </c>
      <c r="M21" s="82" t="str">
        <f ca="1">Test10!L$51</f>
        <v/>
      </c>
      <c r="N21" s="82" t="str">
        <f ca="1">Test10!M$51</f>
        <v/>
      </c>
      <c r="O21" s="82" t="str">
        <f ca="1">Test10!N$51</f>
        <v/>
      </c>
      <c r="P21" s="82" t="str">
        <f>Test10!O$51</f>
        <v/>
      </c>
      <c r="Q21" s="82" t="str">
        <f>Test10!P$51</f>
        <v/>
      </c>
      <c r="R21" s="82" t="str">
        <f>Test10!Q$51</f>
        <v/>
      </c>
      <c r="S21" s="82" t="str">
        <f>Test10!R$51</f>
        <v/>
      </c>
      <c r="T21" s="11">
        <f ca="1">STDEV(C21:S21)</f>
        <v>0.9443663560275819</v>
      </c>
      <c r="U21" s="55">
        <f ca="1">MAX(C21:S21)-MIN(C21:S21)</f>
        <v>2.44</v>
      </c>
      <c r="V21" s="9">
        <f ca="1">AVERAGE(C21:S21)</f>
        <v>0.57629815772742732</v>
      </c>
      <c r="W21" s="59"/>
      <c r="X21" s="59"/>
      <c r="Y21" s="59"/>
      <c r="Z21" s="59"/>
      <c r="AA21" s="59"/>
    </row>
    <row r="22" spans="2:27" ht="15" customHeight="1">
      <c r="B22" s="73" t="s">
        <v>65</v>
      </c>
      <c r="C22" s="82">
        <f ca="1">Test11!B$51</f>
        <v>-2.3922256807265354</v>
      </c>
      <c r="D22" s="82">
        <v>-1.35</v>
      </c>
      <c r="E22" s="82">
        <v>-1.9</v>
      </c>
      <c r="F22" s="82" t="str">
        <f ca="1">Test11!E$51</f>
        <v/>
      </c>
      <c r="G22" s="82">
        <v>-3.8</v>
      </c>
      <c r="H22" s="82" t="str">
        <f ca="1">Test11!G$51</f>
        <v/>
      </c>
      <c r="I22" s="82"/>
      <c r="J22" s="82">
        <v>-2.71</v>
      </c>
      <c r="K22" s="82" t="str">
        <f ca="1">Test11!J$51</f>
        <v/>
      </c>
      <c r="L22" s="82" t="str">
        <f ca="1">Test11!K$51</f>
        <v/>
      </c>
      <c r="M22" s="82" t="str">
        <f ca="1">Test11!L$51</f>
        <v/>
      </c>
      <c r="N22" s="82" t="str">
        <f ca="1">Test11!M$51</f>
        <v/>
      </c>
      <c r="O22" s="82" t="str">
        <f ca="1">Test11!N$51</f>
        <v/>
      </c>
      <c r="P22" s="82" t="str">
        <f>Test11!O$51</f>
        <v/>
      </c>
      <c r="Q22" s="82" t="str">
        <f>Test11!P$51</f>
        <v/>
      </c>
      <c r="R22" s="82" t="str">
        <f>Test11!Q$51</f>
        <v/>
      </c>
      <c r="S22" s="82" t="str">
        <f>Test11!R$51</f>
        <v/>
      </c>
      <c r="T22" s="11">
        <f t="shared" ref="T22:T31" ca="1" si="3">STDEV(C22:S22)</f>
        <v>0.92250012309831664</v>
      </c>
      <c r="U22" s="55">
        <f t="shared" ref="U22:U31" ca="1" si="4">MAX(C22:S22)-MIN(C22:S22)</f>
        <v>2.4499999999999997</v>
      </c>
      <c r="V22" s="9">
        <f t="shared" ref="V22:V31" ca="1" si="5">AVERAGE(C22:S22)</f>
        <v>-2.4304451361453068</v>
      </c>
      <c r="W22" s="59"/>
      <c r="X22" s="59"/>
      <c r="Y22" s="59"/>
      <c r="Z22" s="59"/>
      <c r="AA22" s="59"/>
    </row>
    <row r="23" spans="2:27" ht="15" customHeight="1">
      <c r="B23" s="73" t="s">
        <v>66</v>
      </c>
      <c r="C23" s="82">
        <f ca="1">Test12_2Rx!B$51</f>
        <v>2.3090130637313013</v>
      </c>
      <c r="D23" s="82">
        <v>2.5</v>
      </c>
      <c r="E23" s="82">
        <v>2.4</v>
      </c>
      <c r="F23" s="82">
        <f ca="1">Test12_2Rx!E$51</f>
        <v>3.2856556698033295</v>
      </c>
      <c r="G23" s="82">
        <v>1.9</v>
      </c>
      <c r="H23" s="82">
        <v>2.2999999999999998</v>
      </c>
      <c r="I23" s="82"/>
      <c r="J23" s="82">
        <v>2.94</v>
      </c>
      <c r="K23" s="82" t="str">
        <f ca="1">Test12_2Rx!J$51</f>
        <v/>
      </c>
      <c r="L23" s="82" t="str">
        <f ca="1">Test12_2Rx!K$51</f>
        <v/>
      </c>
      <c r="M23" s="82" t="str">
        <f ca="1">Test12_2Rx!L$51</f>
        <v/>
      </c>
      <c r="N23" s="82" t="str">
        <f ca="1">Test12_2Rx!M$51</f>
        <v/>
      </c>
      <c r="O23" s="82" t="str">
        <f ca="1">Test12_2Rx!N$51</f>
        <v/>
      </c>
      <c r="P23" s="82" t="str">
        <f>Test12_2Rx!O$51</f>
        <v/>
      </c>
      <c r="Q23" s="82" t="str">
        <f>Test12_2Rx!P$51</f>
        <v/>
      </c>
      <c r="R23" s="82" t="str">
        <f>Test12_2Rx!Q$51</f>
        <v/>
      </c>
      <c r="S23" s="82" t="str">
        <f>Test12_2Rx!R$51</f>
        <v/>
      </c>
      <c r="T23" s="11">
        <f t="shared" ca="1" si="3"/>
        <v>0.45730005314433453</v>
      </c>
      <c r="U23" s="55">
        <f t="shared" ca="1" si="4"/>
        <v>1.3856556698033295</v>
      </c>
      <c r="V23" s="9">
        <f t="shared" ca="1" si="5"/>
        <v>2.5192383905049476</v>
      </c>
      <c r="W23" s="59"/>
      <c r="X23" s="59"/>
      <c r="Y23" s="59"/>
      <c r="Z23" s="59"/>
      <c r="AA23" s="59"/>
    </row>
    <row r="24" spans="2:27" ht="15" customHeight="1">
      <c r="B24" s="73" t="s">
        <v>67</v>
      </c>
      <c r="C24" s="82">
        <f ca="1">Test12_4Rx!B$51</f>
        <v>-2.4656984125473684</v>
      </c>
      <c r="D24" s="82">
        <v>-1.98</v>
      </c>
      <c r="E24" s="82">
        <v>-1.5</v>
      </c>
      <c r="F24" s="82">
        <f ca="1">Test12_4Rx!E$51</f>
        <v>-2.794134152168013</v>
      </c>
      <c r="G24" s="82">
        <v>-3.9</v>
      </c>
      <c r="H24" s="82">
        <v>-3.3</v>
      </c>
      <c r="I24" s="82"/>
      <c r="J24" s="82">
        <v>-2.06</v>
      </c>
      <c r="K24" s="82" t="str">
        <f ca="1">Test12_4Rx!J$51</f>
        <v/>
      </c>
      <c r="L24" s="82" t="str">
        <f ca="1">Test12_4Rx!K$51</f>
        <v/>
      </c>
      <c r="M24" s="82" t="str">
        <f ca="1">Test12_4Rx!L$51</f>
        <v/>
      </c>
      <c r="N24" s="82" t="str">
        <f ca="1">Test12_4Rx!M$51</f>
        <v/>
      </c>
      <c r="O24" s="82" t="str">
        <f ca="1">Test12_4Rx!N$51</f>
        <v/>
      </c>
      <c r="P24" s="82" t="str">
        <f>Test12_4Rx!O$51</f>
        <v/>
      </c>
      <c r="Q24" s="82" t="str">
        <f>Test12_4Rx!P$51</f>
        <v/>
      </c>
      <c r="R24" s="82" t="str">
        <f>Test12_4Rx!Q$51</f>
        <v/>
      </c>
      <c r="S24" s="82" t="str">
        <f>Test12_4Rx!R$51</f>
        <v/>
      </c>
      <c r="T24" s="11">
        <f ca="1">STDEV(C24:S24)</f>
        <v>0.82825128312412177</v>
      </c>
      <c r="U24" s="55">
        <f ca="1">MAX(C24:S24)-MIN(C24:S24)</f>
        <v>2.4</v>
      </c>
      <c r="V24" s="9">
        <f ca="1">AVERAGE(C24:S24)</f>
        <v>-2.5714046521021969</v>
      </c>
      <c r="W24" s="59"/>
      <c r="X24" s="59"/>
      <c r="Y24" s="59"/>
      <c r="Z24" s="59"/>
      <c r="AA24" s="59"/>
    </row>
    <row r="25" spans="2:27" ht="15" customHeight="1">
      <c r="B25" s="73" t="s">
        <v>78</v>
      </c>
      <c r="C25" s="82">
        <f ca="1">Test13_2Rx_AL8!B$51</f>
        <v>-2.2620578199499963</v>
      </c>
      <c r="D25" s="82">
        <v>-2.64</v>
      </c>
      <c r="E25" s="82">
        <v>-2.2000000000000002</v>
      </c>
      <c r="F25" s="82">
        <f ca="1">Test13_2Rx_AL8!E$51</f>
        <v>-1.6534305351334946</v>
      </c>
      <c r="G25" s="82">
        <v>-3.611859711623</v>
      </c>
      <c r="H25" s="82">
        <v>-1.3</v>
      </c>
      <c r="I25" s="82"/>
      <c r="J25" s="82">
        <v>-2.2400000000000002</v>
      </c>
      <c r="K25" s="82" t="str">
        <f ca="1">Test13_2Rx_AL8!J$51</f>
        <v/>
      </c>
      <c r="L25" s="82" t="str">
        <f ca="1">Test13_2Rx_AL8!K$51</f>
        <v/>
      </c>
      <c r="M25" s="82" t="str">
        <f ca="1">Test13_2Rx_AL8!L$51</f>
        <v/>
      </c>
      <c r="N25" s="82" t="str">
        <f ca="1">Test13_2Rx_AL8!M$51</f>
        <v/>
      </c>
      <c r="O25" s="82" t="str">
        <f ca="1">Test13_2Rx_AL8!N$51</f>
        <v/>
      </c>
      <c r="P25" s="82" t="str">
        <f>Test13_2Rx_AL8!O$51</f>
        <v/>
      </c>
      <c r="Q25" s="82" t="str">
        <f>Test13_2Rx_AL8!P$51</f>
        <v/>
      </c>
      <c r="R25" s="82" t="str">
        <f>Test13_2Rx_AL8!Q$51</f>
        <v/>
      </c>
      <c r="S25" s="82" t="str">
        <f>Test13_2Rx_AL8!R$51</f>
        <v/>
      </c>
      <c r="T25" s="11">
        <f ca="1">STDEV(C25:S25)</f>
        <v>0.73760484851030594</v>
      </c>
      <c r="U25" s="55">
        <f ca="1">MAX(C25:S25)-MIN(C25:S25)</f>
        <v>2.3118597116229997</v>
      </c>
      <c r="V25" s="9">
        <f ca="1">AVERAGE(C25:S25)</f>
        <v>-2.2724782952437845</v>
      </c>
      <c r="W25" s="59"/>
      <c r="X25" s="59"/>
      <c r="Y25" s="59"/>
      <c r="Z25" s="59"/>
      <c r="AA25" s="59"/>
    </row>
    <row r="26" spans="2:27" ht="15" customHeight="1">
      <c r="B26" s="73" t="s">
        <v>77</v>
      </c>
      <c r="C26" s="82">
        <f ca="1">Test13_4Rx_AL4!B$51</f>
        <v>-3.4760943102516162</v>
      </c>
      <c r="D26" s="82">
        <v>-2.81</v>
      </c>
      <c r="E26" s="82">
        <v>-2.2999999999999998</v>
      </c>
      <c r="F26" s="82">
        <f ca="1">Test13_4Rx_AL4!E$51</f>
        <v>-3.0045012098910244</v>
      </c>
      <c r="G26" s="55">
        <v>-5.1826554225341006</v>
      </c>
      <c r="H26" s="82">
        <v>-3.5</v>
      </c>
      <c r="I26" s="82"/>
      <c r="J26" s="82">
        <v>-3.19</v>
      </c>
      <c r="K26" s="82" t="str">
        <f ca="1">Test13_4Rx_AL4!J$51</f>
        <v/>
      </c>
      <c r="L26" s="82" t="str">
        <f ca="1">Test13_4Rx_AL4!K$51</f>
        <v/>
      </c>
      <c r="M26" s="82" t="str">
        <f ca="1">Test13_4Rx_AL4!L$51</f>
        <v/>
      </c>
      <c r="N26" s="82" t="str">
        <f ca="1">Test13_4Rx_AL4!M$51</f>
        <v/>
      </c>
      <c r="O26" s="82" t="str">
        <f ca="1">Test13_4Rx_AL4!N$51</f>
        <v/>
      </c>
      <c r="P26" s="82" t="str">
        <f>Test13_4Rx_AL4!O$51</f>
        <v/>
      </c>
      <c r="Q26" s="82" t="str">
        <f>Test13_4Rx_AL4!P$51</f>
        <v/>
      </c>
      <c r="R26" s="82" t="str">
        <f>Test13_4Rx_AL4!Q$51</f>
        <v/>
      </c>
      <c r="S26" s="82" t="str">
        <f>Test13_4Rx_AL4!R$51</f>
        <v/>
      </c>
      <c r="T26" s="11">
        <f t="shared" ca="1" si="3"/>
        <v>0.90701617064436912</v>
      </c>
      <c r="U26" s="55">
        <f t="shared" ca="1" si="4"/>
        <v>2.8826554225341008</v>
      </c>
      <c r="V26" s="9">
        <f t="shared" ca="1" si="5"/>
        <v>-3.3518929918109635</v>
      </c>
      <c r="W26" s="59"/>
      <c r="X26" s="59"/>
      <c r="Y26" s="59"/>
      <c r="Z26" s="59"/>
      <c r="AA26" s="59"/>
    </row>
    <row r="27" spans="2:27" ht="15" customHeight="1">
      <c r="B27" s="73" t="s">
        <v>70</v>
      </c>
      <c r="C27" s="82">
        <f ca="1">Test14_2Rx!B$51</f>
        <v>-4.6184535083579528</v>
      </c>
      <c r="D27" s="82">
        <v>-3.49</v>
      </c>
      <c r="E27" s="82">
        <v>-3.9</v>
      </c>
      <c r="F27" s="82">
        <f ca="1">Test14_2Rx!E$51</f>
        <v>-4.3101460404723433</v>
      </c>
      <c r="G27" s="82">
        <v>-3.7</v>
      </c>
      <c r="H27" s="82">
        <v>-4.9000000000000004</v>
      </c>
      <c r="I27" s="82"/>
      <c r="J27" s="82">
        <v>-3.33</v>
      </c>
      <c r="K27" s="82" t="str">
        <f ca="1">Test14_2Rx!J$51</f>
        <v/>
      </c>
      <c r="L27" s="82" t="str">
        <f ca="1">Test14_2Rx!K$51</f>
        <v/>
      </c>
      <c r="M27" s="82" t="str">
        <f ca="1">Test14_2Rx!L$51</f>
        <v/>
      </c>
      <c r="N27" s="82" t="str">
        <f ca="1">Test14_2Rx!M$51</f>
        <v/>
      </c>
      <c r="O27" s="82" t="str">
        <f ca="1">Test14_2Rx!N$51</f>
        <v/>
      </c>
      <c r="P27" s="82" t="str">
        <f>Test14_2Rx!O$51</f>
        <v/>
      </c>
      <c r="Q27" s="82" t="str">
        <f>Test14_2Rx!P$51</f>
        <v/>
      </c>
      <c r="R27" s="82" t="str">
        <f>Test14_2Rx!Q$51</f>
        <v/>
      </c>
      <c r="S27" s="82" t="str">
        <f>Test14_2Rx!R$51</f>
        <v/>
      </c>
      <c r="T27" s="11">
        <f ca="1">STDEV(C27:S27)</f>
        <v>0.59003481380879075</v>
      </c>
      <c r="U27" s="55">
        <f ca="1">MAX(C27:S27)-MIN(C27:S27)</f>
        <v>1.5700000000000003</v>
      </c>
      <c r="V27" s="9">
        <f ca="1">AVERAGE(C27:S27)</f>
        <v>-4.0355142212614714</v>
      </c>
      <c r="W27" s="59"/>
      <c r="X27" s="59"/>
      <c r="Y27" s="59"/>
      <c r="Z27" s="59"/>
      <c r="AA27" s="59"/>
    </row>
    <row r="28" spans="2:27" ht="15" customHeight="1">
      <c r="B28" s="100" t="s">
        <v>103</v>
      </c>
      <c r="C28" s="82">
        <f ca="1">Test14_4Rx!B$51</f>
        <v>-5.7206912161673831</v>
      </c>
      <c r="D28" s="82">
        <v>-5.56</v>
      </c>
      <c r="E28" s="82">
        <v>-4.5</v>
      </c>
      <c r="F28" s="82">
        <f ca="1">Test14_4Rx!E$51</f>
        <v>-5.5372435736804819</v>
      </c>
      <c r="G28" s="55">
        <v>-8.6999999999999993</v>
      </c>
      <c r="H28" s="82">
        <v>-4.5</v>
      </c>
      <c r="I28" s="82"/>
      <c r="J28" s="82">
        <v>-4.6399999999999997</v>
      </c>
      <c r="K28" s="82" t="str">
        <f ca="1">Test14_4Rx!J$51</f>
        <v/>
      </c>
      <c r="L28" s="82" t="str">
        <f ca="1">Test14_4Rx!K$51</f>
        <v/>
      </c>
      <c r="M28" s="82" t="str">
        <f ca="1">Test14_4Rx!L$51</f>
        <v/>
      </c>
      <c r="N28" s="82" t="str">
        <f ca="1">Test14_4Rx!M$51</f>
        <v/>
      </c>
      <c r="O28" s="82" t="str">
        <f ca="1">Test14_4Rx!N$51</f>
        <v/>
      </c>
      <c r="P28" s="82" t="str">
        <f>Test14_4Rx!O$51</f>
        <v/>
      </c>
      <c r="Q28" s="82" t="str">
        <f>Test14_4Rx!P$51</f>
        <v/>
      </c>
      <c r="R28" s="82" t="str">
        <f>Test14_4Rx!Q$51</f>
        <v/>
      </c>
      <c r="S28" s="82" t="str">
        <f>Test14_4Rx!R$51</f>
        <v/>
      </c>
      <c r="T28" s="11">
        <f ca="1">STDEV(C28:S28)</f>
        <v>1.470343041355487</v>
      </c>
      <c r="U28" s="55">
        <f ca="1">MAX(C28:S28)-MIN(C28:S28)</f>
        <v>4.1999999999999993</v>
      </c>
      <c r="V28" s="9">
        <f ca="1">AVERAGE(C28:S28)</f>
        <v>-5.5939906842639804</v>
      </c>
      <c r="W28" s="59"/>
      <c r="X28" s="59"/>
      <c r="Y28" s="59"/>
      <c r="Z28" s="59"/>
      <c r="AA28" s="59"/>
    </row>
    <row r="29" spans="2:27" ht="15" customHeight="1">
      <c r="B29" s="100" t="s">
        <v>71</v>
      </c>
      <c r="C29" s="82">
        <f ca="1">Test15_2Rx!B51</f>
        <v>-6.9562510937309767</v>
      </c>
      <c r="D29" s="82">
        <v>-5.12</v>
      </c>
      <c r="E29" s="82">
        <v>-6.6</v>
      </c>
      <c r="F29" s="82">
        <f ca="1">Test15_2Rx!E51</f>
        <v>-7.6058433268176122</v>
      </c>
      <c r="G29" s="82">
        <v>-7.1</v>
      </c>
      <c r="H29" s="82">
        <v>-5.4</v>
      </c>
      <c r="I29" s="82"/>
      <c r="J29" s="82">
        <v>-5.73</v>
      </c>
      <c r="K29" s="82" t="str">
        <f ca="1">Test15_2Rx!J51</f>
        <v/>
      </c>
      <c r="L29" s="82" t="str">
        <f ca="1">Test15_2Rx!K51</f>
        <v/>
      </c>
      <c r="M29" s="82" t="str">
        <f ca="1">Test15_2Rx!L51</f>
        <v/>
      </c>
      <c r="N29" s="82" t="str">
        <f ca="1">Test15_2Rx!M51</f>
        <v/>
      </c>
      <c r="O29" s="82" t="str">
        <f ca="1">Test15_2Rx!N51</f>
        <v/>
      </c>
      <c r="P29" s="82" t="str">
        <f>Test15_2Rx!O51</f>
        <v/>
      </c>
      <c r="Q29" s="82" t="str">
        <f>Test15_2Rx!P51</f>
        <v/>
      </c>
      <c r="R29" s="82" t="str">
        <f>Test15_2Rx!Q51</f>
        <v/>
      </c>
      <c r="S29" s="82" t="str">
        <f>Test15_2Rx!R51</f>
        <v/>
      </c>
      <c r="T29" s="11">
        <f t="shared" ca="1" si="3"/>
        <v>0.94595031876582247</v>
      </c>
      <c r="U29" s="55">
        <f t="shared" ca="1" si="4"/>
        <v>2.4858433268176121</v>
      </c>
      <c r="V29" s="9">
        <f t="shared" ca="1" si="5"/>
        <v>-6.3588706315069414</v>
      </c>
      <c r="W29" s="59"/>
      <c r="X29" s="59"/>
      <c r="Y29" s="59"/>
      <c r="Z29" s="59"/>
      <c r="AA29" s="59"/>
    </row>
    <row r="30" spans="2:27" ht="15" customHeight="1">
      <c r="B30" s="100" t="s">
        <v>102</v>
      </c>
      <c r="C30" s="82">
        <f ca="1">Test15_4Rx_B!B$51</f>
        <v>-6.7928138441147903</v>
      </c>
      <c r="D30" s="82">
        <v>-5.03</v>
      </c>
      <c r="E30" s="82">
        <v>-4.5</v>
      </c>
      <c r="F30" s="55">
        <f ca="1">Test15_4Rx_B!E$51</f>
        <v>-7.2083350514630267</v>
      </c>
      <c r="G30" s="82">
        <v>-6.5</v>
      </c>
      <c r="H30" s="82" t="str">
        <f ca="1">Test15_4Rx_B!G$51</f>
        <v/>
      </c>
      <c r="I30" s="82" t="str">
        <f ca="1">Test15_4Rx_B!H$51</f>
        <v/>
      </c>
      <c r="J30" s="82">
        <v>-6.07</v>
      </c>
      <c r="K30" s="82" t="str">
        <f ca="1">Test15_4Rx_B!J$51</f>
        <v/>
      </c>
      <c r="L30" s="82" t="str">
        <f ca="1">Test15_4Rx_B!K$51</f>
        <v/>
      </c>
      <c r="M30" s="82" t="str">
        <f ca="1">Test15_4Rx_B!L$51</f>
        <v/>
      </c>
      <c r="N30" s="82" t="str">
        <f ca="1">Test15_4Rx_B!M$51</f>
        <v/>
      </c>
      <c r="O30" s="82" t="str">
        <f ca="1">Test15_4Rx_B!N$51</f>
        <v/>
      </c>
      <c r="P30" s="82" t="str">
        <f>Test15_4Rx_B!O$51</f>
        <v/>
      </c>
      <c r="Q30" s="82" t="str">
        <f>Test15_4Rx_B!P$51</f>
        <v/>
      </c>
      <c r="R30" s="82" t="str">
        <f>Test15_4Rx_B!Q$51</f>
        <v/>
      </c>
      <c r="S30" s="82" t="str">
        <f>Test15_4Rx_B!R$51</f>
        <v/>
      </c>
      <c r="T30" s="11">
        <f ca="1">STDEV(C30:S30)</f>
        <v>1.0519241612240615</v>
      </c>
      <c r="U30" s="55">
        <f ca="1">MAX(C30:S30)-MIN(C30:S30)</f>
        <v>2.7083350514630267</v>
      </c>
      <c r="V30" s="9">
        <f ca="1">AVERAGE(C30:S30)</f>
        <v>-6.01685814926297</v>
      </c>
      <c r="W30" s="59"/>
      <c r="X30" s="59"/>
      <c r="Y30" s="59"/>
      <c r="Z30" s="59"/>
      <c r="AA30" s="59"/>
    </row>
    <row r="31" spans="2:27" ht="15" customHeight="1">
      <c r="B31" s="73" t="s">
        <v>72</v>
      </c>
      <c r="C31" s="82">
        <f ca="1">Test16!B$51</f>
        <v>-5.5593741176183622</v>
      </c>
      <c r="D31" s="82">
        <v>-4.4800000000000004</v>
      </c>
      <c r="E31" s="82">
        <v>-5</v>
      </c>
      <c r="F31" s="82"/>
      <c r="G31" s="82">
        <v>-6.7</v>
      </c>
      <c r="H31" s="82" t="str">
        <f ca="1">Test16!G$51</f>
        <v/>
      </c>
      <c r="I31" s="82" t="str">
        <f ca="1">Test16!H$51</f>
        <v/>
      </c>
      <c r="J31" s="82">
        <v>-5.05</v>
      </c>
      <c r="K31" s="82" t="str">
        <f ca="1">Test16!J$51</f>
        <v/>
      </c>
      <c r="L31" s="82" t="str">
        <f ca="1">Test16!K$51</f>
        <v/>
      </c>
      <c r="M31" s="82" t="str">
        <f ca="1">Test16!L$51</f>
        <v/>
      </c>
      <c r="N31" s="82" t="str">
        <f ca="1">Test16!M$51</f>
        <v/>
      </c>
      <c r="O31" s="82" t="str">
        <f ca="1">Test16!N$51</f>
        <v/>
      </c>
      <c r="P31" s="82" t="str">
        <f>Test16!O$51</f>
        <v/>
      </c>
      <c r="Q31" s="82" t="str">
        <f>Test16!P$51</f>
        <v/>
      </c>
      <c r="R31" s="82" t="str">
        <f>Test16!Q$51</f>
        <v/>
      </c>
      <c r="S31" s="82" t="str">
        <f>Test16!R$51</f>
        <v/>
      </c>
      <c r="T31" s="11">
        <f t="shared" ca="1" si="3"/>
        <v>0.84193637777756358</v>
      </c>
      <c r="U31" s="55">
        <f t="shared" ca="1" si="4"/>
        <v>2.2199999999999998</v>
      </c>
      <c r="V31" s="9">
        <f t="shared" ca="1" si="5"/>
        <v>-5.3578748235236722</v>
      </c>
      <c r="W31" s="59"/>
      <c r="X31" s="59"/>
      <c r="Y31" s="59"/>
      <c r="Z31" s="59"/>
      <c r="AA31" s="59"/>
    </row>
    <row r="33" spans="2:2">
      <c r="B33" t="s">
        <v>111</v>
      </c>
    </row>
    <row r="34" spans="2:2">
      <c r="B34" t="s">
        <v>115</v>
      </c>
    </row>
    <row r="35" spans="2:2">
      <c r="B35" t="s">
        <v>116</v>
      </c>
    </row>
    <row r="36" spans="2:2">
      <c r="B36" t="s">
        <v>117</v>
      </c>
    </row>
    <row r="37" spans="2:2">
      <c r="B37" t="s">
        <v>112</v>
      </c>
    </row>
    <row r="38" spans="2:2">
      <c r="B38" t="s">
        <v>113</v>
      </c>
    </row>
    <row r="39" spans="2:2">
      <c r="B39" t="s">
        <v>114</v>
      </c>
    </row>
  </sheetData>
  <phoneticPr fontId="26" type="noConversion"/>
  <conditionalFormatting sqref="U4:U31">
    <cfRule type="cellIs" dxfId="2" priority="1" stopIfTrue="1" operator="greaterThan">
      <formula>2.5</formula>
    </cfRule>
    <cfRule type="cellIs" dxfId="1" priority="2" stopIfTrue="1" operator="between">
      <formula>2</formula>
      <formula>2.5</formula>
    </cfRule>
    <cfRule type="cellIs" dxfId="0" priority="3" stopIfTrue="1" operator="lessThanOrEqual">
      <formula>2</formula>
    </cfRule>
  </conditionalFormatting>
  <pageMargins left="0.75" right="0.75" top="1" bottom="1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AD31"/>
  <sheetViews>
    <sheetView tabSelected="1" topLeftCell="A5" workbookViewId="0">
      <selection activeCell="Y26" sqref="Y26"/>
    </sheetView>
  </sheetViews>
  <sheetFormatPr defaultColWidth="8.88671875" defaultRowHeight="13.2"/>
  <cols>
    <col min="2" max="2" width="26.44140625" customWidth="1"/>
    <col min="3" max="3" width="5.33203125" customWidth="1"/>
    <col min="4" max="4" width="5.44140625" customWidth="1"/>
    <col min="5" max="5" width="4.6640625" customWidth="1"/>
    <col min="6" max="6" width="4.44140625" customWidth="1"/>
    <col min="7" max="7" width="5.33203125" customWidth="1"/>
    <col min="8" max="8" width="4.44140625" customWidth="1"/>
    <col min="9" max="9" width="4.88671875" customWidth="1"/>
    <col min="10" max="10" width="5.44140625" customWidth="1"/>
    <col min="11" max="11" width="4.44140625" hidden="1" customWidth="1"/>
    <col min="12" max="12" width="5.33203125" hidden="1" customWidth="1"/>
    <col min="13" max="13" width="5.44140625" hidden="1" customWidth="1"/>
    <col min="14" max="15" width="5.109375" hidden="1" customWidth="1"/>
    <col min="16" max="18" width="5.33203125" hidden="1" customWidth="1"/>
    <col min="19" max="19" width="5.44140625" customWidth="1"/>
    <col min="20" max="20" width="7" bestFit="1" customWidth="1"/>
    <col min="21" max="21" width="3.44140625" bestFit="1" customWidth="1"/>
    <col min="22" max="22" width="7" bestFit="1" customWidth="1"/>
    <col min="23" max="23" width="7" customWidth="1"/>
    <col min="24" max="24" width="7" bestFit="1" customWidth="1"/>
    <col min="25" max="25" width="11" customWidth="1"/>
    <col min="26" max="26" width="6.109375" bestFit="1" customWidth="1"/>
  </cols>
  <sheetData>
    <row r="2" spans="2:30" ht="13.8" thickBot="1">
      <c r="B2" s="14" t="s">
        <v>16</v>
      </c>
    </row>
    <row r="3" spans="2:30" ht="95.4">
      <c r="B3" s="13" t="s">
        <v>3</v>
      </c>
      <c r="C3" s="16" t="s">
        <v>7</v>
      </c>
      <c r="D3" s="16" t="s">
        <v>11</v>
      </c>
      <c r="E3" s="16" t="s">
        <v>12</v>
      </c>
      <c r="F3" s="16" t="s">
        <v>76</v>
      </c>
      <c r="G3" s="16" t="s">
        <v>74</v>
      </c>
      <c r="H3" s="16" t="s">
        <v>75</v>
      </c>
      <c r="I3" s="16" t="s">
        <v>73</v>
      </c>
      <c r="J3" s="16" t="s">
        <v>84</v>
      </c>
      <c r="K3" s="16" t="s">
        <v>6</v>
      </c>
      <c r="L3" s="16" t="s">
        <v>6</v>
      </c>
      <c r="M3" s="16" t="s">
        <v>6</v>
      </c>
      <c r="N3" s="16" t="s">
        <v>6</v>
      </c>
      <c r="O3" s="16" t="s">
        <v>6</v>
      </c>
      <c r="P3" s="16" t="s">
        <v>5</v>
      </c>
      <c r="Q3" s="16" t="s">
        <v>5</v>
      </c>
      <c r="R3" s="16" t="s">
        <v>5</v>
      </c>
      <c r="S3" s="16" t="s">
        <v>5</v>
      </c>
      <c r="T3" s="12" t="s">
        <v>1</v>
      </c>
      <c r="U3" s="10" t="s">
        <v>2</v>
      </c>
      <c r="V3" s="87" t="s">
        <v>0</v>
      </c>
      <c r="W3" s="87" t="s">
        <v>110</v>
      </c>
      <c r="X3" s="88" t="s">
        <v>85</v>
      </c>
      <c r="Y3" s="65"/>
      <c r="Z3" s="66"/>
      <c r="AA3" s="66"/>
      <c r="AB3" s="66"/>
      <c r="AC3" s="66"/>
      <c r="AD3" s="66"/>
    </row>
    <row r="4" spans="2:30" ht="15" customHeight="1">
      <c r="B4" s="73" t="s">
        <v>17</v>
      </c>
      <c r="C4" s="82">
        <v>6.5312881830872982</v>
      </c>
      <c r="D4" s="82">
        <v>8.620000000000001</v>
      </c>
      <c r="E4" s="82">
        <v>7.5</v>
      </c>
      <c r="F4" s="82"/>
      <c r="G4" s="82">
        <v>7.4</v>
      </c>
      <c r="H4" s="82">
        <v>7.1</v>
      </c>
      <c r="I4" s="82"/>
      <c r="J4" s="82">
        <v>7.78</v>
      </c>
      <c r="K4" s="54"/>
      <c r="L4" s="54"/>
      <c r="M4" s="54"/>
      <c r="N4" s="54"/>
      <c r="O4" s="54"/>
      <c r="P4" s="54"/>
      <c r="Q4" s="54"/>
      <c r="R4" s="54"/>
      <c r="S4" s="54"/>
      <c r="T4" s="11">
        <f>STDEV(C4:S4)</f>
        <v>0.69862947240947915</v>
      </c>
      <c r="U4" s="86">
        <f>MAX(C4:S4)-MIN(C4:S4)</f>
        <v>2.0887118169127028</v>
      </c>
      <c r="V4" s="82">
        <f>AVERAGE(C4:S4)</f>
        <v>7.4885480305145506</v>
      </c>
      <c r="W4" s="82">
        <v>0.5</v>
      </c>
      <c r="X4" s="103">
        <f t="shared" ref="X4:X17" si="0">V4+W4</f>
        <v>7.9885480305145506</v>
      </c>
      <c r="Y4" s="67"/>
      <c r="Z4" s="66"/>
      <c r="AA4" s="66"/>
      <c r="AB4" s="67"/>
      <c r="AC4" s="66"/>
      <c r="AD4" s="66"/>
    </row>
    <row r="5" spans="2:30" ht="15" customHeight="1">
      <c r="B5" s="73" t="s">
        <v>18</v>
      </c>
      <c r="C5" s="82">
        <v>0.50636986386333582</v>
      </c>
      <c r="D5" s="82">
        <v>2.57</v>
      </c>
      <c r="E5" s="82">
        <v>2.5</v>
      </c>
      <c r="F5" s="82"/>
      <c r="G5" s="82">
        <v>2.5</v>
      </c>
      <c r="H5" s="82">
        <v>0.6</v>
      </c>
      <c r="I5" s="82"/>
      <c r="J5" s="82">
        <v>2.0499999999999998</v>
      </c>
      <c r="K5" s="54"/>
      <c r="L5" s="54"/>
      <c r="M5" s="54"/>
      <c r="N5" s="54"/>
      <c r="O5" s="54"/>
      <c r="P5" s="54"/>
      <c r="Q5" s="54"/>
      <c r="R5" s="54"/>
      <c r="S5" s="54"/>
      <c r="T5" s="11">
        <f t="shared" ref="T5:T29" si="1">STDEV(C5:S5)</f>
        <v>0.97447168896413272</v>
      </c>
      <c r="U5" s="86">
        <f t="shared" ref="U5:U29" si="2">MAX(C5:S5)-MIN(C5:S5)</f>
        <v>2.063630136136664</v>
      </c>
      <c r="V5" s="82">
        <f t="shared" ref="V5:V29" si="3">AVERAGE(C5:S5)</f>
        <v>1.7877283106438895</v>
      </c>
      <c r="W5" s="82">
        <v>0.5</v>
      </c>
      <c r="X5" s="103">
        <f t="shared" si="0"/>
        <v>2.2877283106438897</v>
      </c>
      <c r="Y5" s="67"/>
      <c r="Z5" s="66"/>
      <c r="AA5" s="66"/>
      <c r="AB5" s="67"/>
      <c r="AC5" s="66"/>
      <c r="AD5" s="66"/>
    </row>
    <row r="6" spans="2:30" ht="15" customHeight="1">
      <c r="B6" s="73" t="s">
        <v>19</v>
      </c>
      <c r="C6" s="82">
        <v>1.461999524377612</v>
      </c>
      <c r="D6" s="82">
        <v>1.77</v>
      </c>
      <c r="E6" s="82">
        <v>0.8</v>
      </c>
      <c r="F6" s="82"/>
      <c r="G6" s="82"/>
      <c r="H6" s="82">
        <v>2.1</v>
      </c>
      <c r="I6" s="82"/>
      <c r="J6" s="82">
        <v>1.44</v>
      </c>
      <c r="K6" s="54"/>
      <c r="L6" s="54"/>
      <c r="M6" s="54"/>
      <c r="N6" s="54"/>
      <c r="O6" s="54"/>
      <c r="P6" s="54"/>
      <c r="Q6" s="54"/>
      <c r="R6" s="54"/>
      <c r="S6" s="54"/>
      <c r="T6" s="11">
        <f t="shared" si="1"/>
        <v>0.48138011224120231</v>
      </c>
      <c r="U6" s="86">
        <f t="shared" si="2"/>
        <v>1.3</v>
      </c>
      <c r="V6" s="82">
        <f t="shared" si="3"/>
        <v>1.5143999048755223</v>
      </c>
      <c r="W6" s="82">
        <v>0.5</v>
      </c>
      <c r="X6" s="110">
        <f t="shared" si="0"/>
        <v>2.0143999048755221</v>
      </c>
      <c r="Y6" t="s">
        <v>129</v>
      </c>
      <c r="Z6" s="66"/>
      <c r="AA6" s="66"/>
      <c r="AB6" s="67"/>
      <c r="AC6" s="66"/>
      <c r="AD6" s="66"/>
    </row>
    <row r="7" spans="2:30" ht="13.8">
      <c r="B7" s="73" t="s">
        <v>20</v>
      </c>
      <c r="C7" s="82">
        <v>-2.2489579322146978</v>
      </c>
      <c r="D7" s="82">
        <v>-1.8899999999999997</v>
      </c>
      <c r="E7" s="82">
        <v>-2.5</v>
      </c>
      <c r="F7" s="82"/>
      <c r="G7" s="82"/>
      <c r="H7" s="82">
        <v>-2.5</v>
      </c>
      <c r="I7" s="82"/>
      <c r="J7" s="82">
        <v>-2.8600000000000003</v>
      </c>
      <c r="K7" s="54"/>
      <c r="L7" s="54"/>
      <c r="M7" s="54"/>
      <c r="N7" s="54"/>
      <c r="O7" s="54"/>
      <c r="P7" s="54"/>
      <c r="Q7" s="54"/>
      <c r="R7" s="54"/>
      <c r="S7" s="54"/>
      <c r="T7" s="11">
        <f t="shared" si="1"/>
        <v>0.358647978197218</v>
      </c>
      <c r="U7" s="86">
        <f t="shared" si="2"/>
        <v>0.97000000000000064</v>
      </c>
      <c r="V7" s="82">
        <f t="shared" si="3"/>
        <v>-2.3997915864429396</v>
      </c>
      <c r="W7" s="82">
        <v>0.5</v>
      </c>
      <c r="X7" s="110">
        <f t="shared" si="0"/>
        <v>-1.8997915864429396</v>
      </c>
      <c r="Y7" t="s">
        <v>129</v>
      </c>
      <c r="Z7" s="66"/>
      <c r="AA7" s="66"/>
      <c r="AB7" s="67"/>
      <c r="AC7" s="66"/>
      <c r="AD7" s="66"/>
    </row>
    <row r="8" spans="2:30" ht="15" customHeight="1">
      <c r="B8" s="73" t="s">
        <v>21</v>
      </c>
      <c r="C8" s="82">
        <v>6.5780959860270158</v>
      </c>
      <c r="D8" s="82">
        <v>9.09</v>
      </c>
      <c r="E8" s="82">
        <v>7.4</v>
      </c>
      <c r="F8" s="82"/>
      <c r="G8" s="82">
        <v>6.8</v>
      </c>
      <c r="H8" s="82">
        <v>7.2</v>
      </c>
      <c r="I8" s="82"/>
      <c r="J8" s="82">
        <v>8.39</v>
      </c>
      <c r="K8" s="54"/>
      <c r="L8" s="54"/>
      <c r="M8" s="54"/>
      <c r="N8" s="54"/>
      <c r="O8" s="54"/>
      <c r="P8" s="54"/>
      <c r="Q8" s="54"/>
      <c r="R8" s="54"/>
      <c r="S8" s="54"/>
      <c r="T8" s="11">
        <f t="shared" si="1"/>
        <v>0.97212465136015291</v>
      </c>
      <c r="U8" s="86">
        <f t="shared" si="2"/>
        <v>2.511904013972984</v>
      </c>
      <c r="V8" s="82">
        <f t="shared" si="3"/>
        <v>7.5763493310045034</v>
      </c>
      <c r="W8" s="82">
        <v>0.5</v>
      </c>
      <c r="X8" s="103">
        <f t="shared" si="0"/>
        <v>8.0763493310045043</v>
      </c>
      <c r="Y8" s="67"/>
      <c r="Z8" s="66"/>
      <c r="AA8" s="66"/>
      <c r="AB8" s="67"/>
      <c r="AC8" s="66"/>
      <c r="AD8" s="66"/>
    </row>
    <row r="9" spans="2:30" ht="15" customHeight="1">
      <c r="B9" s="73" t="s">
        <v>22</v>
      </c>
      <c r="C9" s="82">
        <v>1.1566936235700753</v>
      </c>
      <c r="D9" s="82">
        <v>2.77</v>
      </c>
      <c r="E9" s="82">
        <v>2.7</v>
      </c>
      <c r="F9" s="82"/>
      <c r="G9" s="82">
        <v>1.2</v>
      </c>
      <c r="H9" s="82">
        <v>1.7</v>
      </c>
      <c r="I9" s="82"/>
      <c r="J9" s="82">
        <v>2.4300000000000002</v>
      </c>
      <c r="K9" s="54"/>
      <c r="L9" s="54"/>
      <c r="M9" s="54"/>
      <c r="N9" s="54"/>
      <c r="O9" s="54"/>
      <c r="P9" s="54"/>
      <c r="Q9" s="54"/>
      <c r="R9" s="54"/>
      <c r="S9" s="54"/>
      <c r="T9" s="11">
        <f t="shared" si="1"/>
        <v>0.73602351468153437</v>
      </c>
      <c r="U9" s="86">
        <f t="shared" si="2"/>
        <v>1.6133063764299247</v>
      </c>
      <c r="V9" s="82">
        <f t="shared" si="3"/>
        <v>1.9927822705950125</v>
      </c>
      <c r="W9" s="82">
        <v>0.5</v>
      </c>
      <c r="X9" s="103">
        <f t="shared" si="0"/>
        <v>2.4927822705950122</v>
      </c>
      <c r="Y9" s="67"/>
      <c r="Z9" s="66"/>
      <c r="AA9" s="66"/>
      <c r="AB9" s="67"/>
      <c r="AC9" s="66"/>
      <c r="AD9" s="66"/>
    </row>
    <row r="10" spans="2:30" ht="15" customHeight="1">
      <c r="B10" s="73" t="s">
        <v>23</v>
      </c>
      <c r="C10" s="82">
        <v>3.7069791703222084</v>
      </c>
      <c r="D10" s="82">
        <v>5.8900000000000006</v>
      </c>
      <c r="E10" s="82">
        <v>5.2</v>
      </c>
      <c r="F10" s="82"/>
      <c r="G10" s="82">
        <v>5</v>
      </c>
      <c r="H10" s="82">
        <v>4.3</v>
      </c>
      <c r="I10" s="82"/>
      <c r="J10" s="82">
        <v>5.79</v>
      </c>
      <c r="K10" s="54"/>
      <c r="L10" s="54"/>
      <c r="M10" s="54"/>
      <c r="N10" s="54"/>
      <c r="O10" s="54"/>
      <c r="P10" s="54"/>
      <c r="Q10" s="54"/>
      <c r="R10" s="54"/>
      <c r="S10" s="54"/>
      <c r="T10" s="11">
        <f t="shared" si="1"/>
        <v>0.85040859763493737</v>
      </c>
      <c r="U10" s="86">
        <f t="shared" si="2"/>
        <v>2.1830208296777922</v>
      </c>
      <c r="V10" s="82">
        <f t="shared" si="3"/>
        <v>4.9811631950537016</v>
      </c>
      <c r="W10" s="82">
        <v>0.5</v>
      </c>
      <c r="X10" s="103">
        <f t="shared" si="0"/>
        <v>5.4811631950537016</v>
      </c>
      <c r="Y10" s="67"/>
      <c r="Z10" s="66"/>
      <c r="AA10" s="66"/>
      <c r="AB10" s="67"/>
      <c r="AC10" s="66"/>
      <c r="AD10" s="66"/>
    </row>
    <row r="11" spans="2:30" ht="15" customHeight="1">
      <c r="B11" s="73" t="s">
        <v>24</v>
      </c>
      <c r="C11" s="82">
        <v>-1.6591566673578431</v>
      </c>
      <c r="D11" s="82">
        <v>0.60000000000000009</v>
      </c>
      <c r="E11" s="82">
        <v>0.5</v>
      </c>
      <c r="F11" s="82"/>
      <c r="G11" s="82">
        <v>-1.2</v>
      </c>
      <c r="H11" s="82">
        <v>-1.3</v>
      </c>
      <c r="I11" s="82"/>
      <c r="J11" s="82">
        <v>4.0000000000000036E-2</v>
      </c>
      <c r="K11" s="54"/>
      <c r="L11" s="54"/>
      <c r="M11" s="54"/>
      <c r="N11" s="54"/>
      <c r="O11" s="54"/>
      <c r="P11" s="54"/>
      <c r="Q11" s="54"/>
      <c r="R11" s="54"/>
      <c r="S11" s="54"/>
      <c r="T11" s="11">
        <f t="shared" si="1"/>
        <v>0.99751521457029402</v>
      </c>
      <c r="U11" s="86">
        <f t="shared" si="2"/>
        <v>2.2591566673578432</v>
      </c>
      <c r="V11" s="82">
        <f t="shared" si="3"/>
        <v>-0.50319277789297379</v>
      </c>
      <c r="W11" s="82">
        <v>0.5</v>
      </c>
      <c r="X11" s="103">
        <f t="shared" si="0"/>
        <v>-3.192777892973786E-3</v>
      </c>
      <c r="Y11" s="67"/>
      <c r="Z11" s="66"/>
      <c r="AA11" s="66"/>
      <c r="AB11" s="67"/>
      <c r="AC11" s="66"/>
      <c r="AD11" s="66"/>
    </row>
    <row r="12" spans="2:30" ht="15" customHeight="1">
      <c r="B12" s="73" t="s">
        <v>25</v>
      </c>
      <c r="C12" s="82">
        <v>-2.0130337594555767</v>
      </c>
      <c r="D12" s="82">
        <v>-0.83999999999999986</v>
      </c>
      <c r="E12" s="82">
        <v>-2.5</v>
      </c>
      <c r="F12" s="82"/>
      <c r="G12" s="82">
        <v>-3.6</v>
      </c>
      <c r="H12" s="82">
        <v>-1.4</v>
      </c>
      <c r="I12" s="82"/>
      <c r="J12" s="82">
        <v>-1.8399999999999999</v>
      </c>
      <c r="K12" s="54"/>
      <c r="L12" s="54"/>
      <c r="M12" s="54"/>
      <c r="N12" s="54"/>
      <c r="O12" s="54"/>
      <c r="P12" s="54"/>
      <c r="Q12" s="54"/>
      <c r="R12" s="54"/>
      <c r="S12" s="54"/>
      <c r="T12" s="11">
        <f t="shared" si="1"/>
        <v>0.9523822279075369</v>
      </c>
      <c r="U12" s="86">
        <f t="shared" si="2"/>
        <v>2.7600000000000002</v>
      </c>
      <c r="V12" s="82">
        <f t="shared" si="3"/>
        <v>-2.0321722932425961</v>
      </c>
      <c r="W12" s="82">
        <v>0.5</v>
      </c>
      <c r="X12" s="103">
        <f t="shared" si="0"/>
        <v>-1.5321722932425961</v>
      </c>
      <c r="Y12" s="67"/>
      <c r="Z12" s="66"/>
      <c r="AA12" s="66"/>
      <c r="AB12" s="67"/>
      <c r="AC12" s="66"/>
      <c r="AD12" s="66"/>
    </row>
    <row r="13" spans="2:30" ht="13.8">
      <c r="B13" s="73" t="s">
        <v>26</v>
      </c>
      <c r="C13" s="82">
        <v>-5.2327276313424731</v>
      </c>
      <c r="D13" s="82">
        <v>-4.29</v>
      </c>
      <c r="E13" s="82">
        <v>-5</v>
      </c>
      <c r="F13" s="82" t="str">
        <f ca="1">Test5_4Rx!E51</f>
        <v/>
      </c>
      <c r="G13" s="82">
        <v>-6.8</v>
      </c>
      <c r="H13" s="82">
        <v>-5</v>
      </c>
      <c r="I13" s="82"/>
      <c r="J13" s="82">
        <v>-5.52</v>
      </c>
      <c r="K13" s="54"/>
      <c r="L13" s="54"/>
      <c r="M13" s="54"/>
      <c r="N13" s="54"/>
      <c r="O13" s="54"/>
      <c r="P13" s="54"/>
      <c r="Q13" s="54"/>
      <c r="R13" s="54"/>
      <c r="S13" s="54"/>
      <c r="T13" s="11">
        <f ca="1">STDEV(C13:S13)</f>
        <v>0.83698522047939961</v>
      </c>
      <c r="U13" s="86">
        <f ca="1">MAX(C13:S13)-MIN(C13:S13)</f>
        <v>2.5099999999999998</v>
      </c>
      <c r="V13" s="82">
        <f ca="1">AVERAGE(C13:S13)</f>
        <v>-5.3071212718904119</v>
      </c>
      <c r="W13" s="82">
        <v>0.5</v>
      </c>
      <c r="X13" s="103">
        <f t="shared" ca="1" si="0"/>
        <v>-4.8071212718904119</v>
      </c>
    </row>
    <row r="14" spans="2:30" ht="13.8">
      <c r="B14" s="73" t="s">
        <v>57</v>
      </c>
      <c r="C14" s="82">
        <v>6.7602470353201385</v>
      </c>
      <c r="D14" s="82">
        <v>6.83</v>
      </c>
      <c r="E14" s="82">
        <v>6.8</v>
      </c>
      <c r="F14" s="82">
        <v>6</v>
      </c>
      <c r="G14" s="82">
        <v>5.7</v>
      </c>
      <c r="H14" s="82">
        <v>5.7</v>
      </c>
      <c r="I14" s="82"/>
      <c r="J14" s="82">
        <v>5.66</v>
      </c>
      <c r="K14" s="54"/>
      <c r="L14" s="54"/>
      <c r="M14" s="54"/>
      <c r="N14" s="54"/>
      <c r="O14" s="54"/>
      <c r="P14" s="54"/>
      <c r="Q14" s="54"/>
      <c r="R14" s="54"/>
      <c r="S14" s="54"/>
      <c r="T14" s="11">
        <f t="shared" si="1"/>
        <v>0.56302990742555803</v>
      </c>
      <c r="U14" s="86">
        <f t="shared" si="2"/>
        <v>1.17</v>
      </c>
      <c r="V14" s="82">
        <f t="shared" si="3"/>
        <v>6.2071781479028783</v>
      </c>
      <c r="W14" s="82">
        <v>0.5</v>
      </c>
      <c r="X14" s="103">
        <f t="shared" si="0"/>
        <v>6.7071781479028783</v>
      </c>
    </row>
    <row r="15" spans="2:30" ht="13.8">
      <c r="B15" s="73" t="s">
        <v>100</v>
      </c>
      <c r="C15" s="82">
        <v>0.2</v>
      </c>
      <c r="D15" s="82">
        <v>2.79</v>
      </c>
      <c r="E15" s="82">
        <v>2</v>
      </c>
      <c r="F15" s="82">
        <v>1.2</v>
      </c>
      <c r="G15" s="82">
        <v>0.9</v>
      </c>
      <c r="H15" s="82">
        <v>1.1000000000000001</v>
      </c>
      <c r="I15" s="82"/>
      <c r="J15" s="82">
        <v>1.39</v>
      </c>
      <c r="K15" s="54"/>
      <c r="L15" s="54"/>
      <c r="M15" s="54"/>
      <c r="N15" s="54"/>
      <c r="O15" s="54"/>
      <c r="P15" s="54"/>
      <c r="Q15" s="54"/>
      <c r="R15" s="54"/>
      <c r="S15" s="54"/>
      <c r="T15" s="11">
        <f t="shared" si="1"/>
        <v>0.82717246431097124</v>
      </c>
      <c r="U15" s="86">
        <f t="shared" si="2"/>
        <v>2.59</v>
      </c>
      <c r="V15" s="82">
        <f t="shared" si="3"/>
        <v>1.3685714285714288</v>
      </c>
      <c r="W15" s="82">
        <v>0.5</v>
      </c>
      <c r="X15" s="103">
        <f t="shared" si="0"/>
        <v>1.8685714285714288</v>
      </c>
    </row>
    <row r="16" spans="2:30" ht="13.8">
      <c r="B16" s="73" t="s">
        <v>59</v>
      </c>
      <c r="C16" s="82">
        <v>2.783848892028626</v>
      </c>
      <c r="D16" s="82">
        <v>3.6399999999999997</v>
      </c>
      <c r="E16" s="82">
        <v>3.1</v>
      </c>
      <c r="F16" s="82">
        <v>0.8</v>
      </c>
      <c r="G16" s="82">
        <v>1.2</v>
      </c>
      <c r="H16" s="82">
        <v>1.3</v>
      </c>
      <c r="I16" s="82"/>
      <c r="J16" s="82">
        <v>2.5700000000000003</v>
      </c>
      <c r="K16" s="54"/>
      <c r="L16" s="54"/>
      <c r="M16" s="54"/>
      <c r="N16" s="54"/>
      <c r="O16" s="54"/>
      <c r="P16" s="54"/>
      <c r="Q16" s="54"/>
      <c r="R16" s="54"/>
      <c r="S16" s="54"/>
      <c r="T16" s="11">
        <f t="shared" si="1"/>
        <v>1.0902120683275127</v>
      </c>
      <c r="U16" s="86">
        <f t="shared" si="2"/>
        <v>2.84</v>
      </c>
      <c r="V16" s="82">
        <f t="shared" si="3"/>
        <v>2.1991212702898038</v>
      </c>
      <c r="W16" s="82">
        <v>0.5</v>
      </c>
      <c r="X16" s="103">
        <f>V16+W16</f>
        <v>2.6991212702898038</v>
      </c>
    </row>
    <row r="17" spans="2:25" ht="13.8">
      <c r="B17" s="73" t="s">
        <v>101</v>
      </c>
      <c r="C17" s="82">
        <v>-2.4</v>
      </c>
      <c r="D17" s="82">
        <v>0.73</v>
      </c>
      <c r="E17" s="82">
        <v>-0.9</v>
      </c>
      <c r="F17" s="82">
        <v>-3.1</v>
      </c>
      <c r="G17" s="82">
        <v>-2.5</v>
      </c>
      <c r="H17" s="82">
        <v>-2.5</v>
      </c>
      <c r="I17" s="82"/>
      <c r="J17" s="82">
        <v>-1.3399999999999999</v>
      </c>
      <c r="K17" s="54"/>
      <c r="L17" s="54"/>
      <c r="M17" s="54"/>
      <c r="N17" s="54"/>
      <c r="O17" s="54"/>
      <c r="P17" s="54"/>
      <c r="Q17" s="54"/>
      <c r="R17" s="54"/>
      <c r="S17" s="54"/>
      <c r="T17" s="11">
        <f t="shared" si="1"/>
        <v>1.3167365864497116</v>
      </c>
      <c r="U17" s="86">
        <f t="shared" si="2"/>
        <v>3.83</v>
      </c>
      <c r="V17" s="82">
        <f t="shared" si="3"/>
        <v>-1.7157142857142857</v>
      </c>
      <c r="W17" s="82">
        <v>0.5</v>
      </c>
      <c r="X17" s="103">
        <f t="shared" si="0"/>
        <v>-1.2157142857142857</v>
      </c>
    </row>
    <row r="18" spans="2:25" ht="13.8">
      <c r="B18" s="73" t="s">
        <v>61</v>
      </c>
      <c r="C18" s="82">
        <v>-2.4713824278258865</v>
      </c>
      <c r="D18" s="82">
        <v>-4.9999999999999822E-2</v>
      </c>
      <c r="E18" s="82">
        <v>-2.2000000000000002</v>
      </c>
      <c r="F18" s="82">
        <v>-2.9</v>
      </c>
      <c r="G18" s="82">
        <v>-3.3</v>
      </c>
      <c r="H18" s="82">
        <v>-1.5</v>
      </c>
      <c r="I18" s="82"/>
      <c r="J18" s="82">
        <v>-1.73</v>
      </c>
      <c r="K18" s="54"/>
      <c r="L18" s="54"/>
      <c r="M18" s="54"/>
      <c r="N18" s="54"/>
      <c r="O18" s="54"/>
      <c r="P18" s="54"/>
      <c r="Q18" s="54"/>
      <c r="R18" s="54"/>
      <c r="S18" s="54"/>
      <c r="T18" s="11">
        <f t="shared" si="1"/>
        <v>1.0711619538011572</v>
      </c>
      <c r="U18" s="86">
        <f t="shared" si="2"/>
        <v>3.25</v>
      </c>
      <c r="V18" s="82">
        <f t="shared" si="3"/>
        <v>-2.0216260611179839</v>
      </c>
      <c r="W18" s="82">
        <v>0.5</v>
      </c>
      <c r="X18" s="103">
        <f t="shared" ref="X18:X29" si="4">V18+W18</f>
        <v>-1.5216260611179839</v>
      </c>
    </row>
    <row r="19" spans="2:25" ht="13.8">
      <c r="B19" s="73" t="s">
        <v>62</v>
      </c>
      <c r="C19" s="82">
        <v>-5.7082790585860783</v>
      </c>
      <c r="D19" s="82">
        <v>-3.4099999999999993</v>
      </c>
      <c r="E19" s="82">
        <v>-4.2</v>
      </c>
      <c r="F19" s="109">
        <v>-6.2</v>
      </c>
      <c r="G19" s="82">
        <v>-6.6</v>
      </c>
      <c r="H19" s="82">
        <v>-4.7</v>
      </c>
      <c r="I19" s="109"/>
      <c r="J19" s="82">
        <v>-4.83</v>
      </c>
      <c r="K19" s="54"/>
      <c r="L19" s="54"/>
      <c r="M19" s="54"/>
      <c r="N19" s="54"/>
      <c r="O19" s="54"/>
      <c r="P19" s="54"/>
      <c r="Q19" s="54"/>
      <c r="R19" s="54"/>
      <c r="S19" s="54"/>
      <c r="T19" s="11">
        <f t="shared" si="1"/>
        <v>1.1349464937673315</v>
      </c>
      <c r="U19" s="86">
        <f t="shared" si="2"/>
        <v>3.1900000000000004</v>
      </c>
      <c r="V19" s="82">
        <f t="shared" si="3"/>
        <v>-5.0926112940837251</v>
      </c>
      <c r="W19" s="82">
        <v>0.5</v>
      </c>
      <c r="X19" s="103">
        <f t="shared" si="4"/>
        <v>-4.5926112940837251</v>
      </c>
    </row>
    <row r="20" spans="2:25" ht="13.8">
      <c r="B20" s="73" t="s">
        <v>63</v>
      </c>
      <c r="C20" s="82">
        <v>5.6065260583330332</v>
      </c>
      <c r="D20" s="82">
        <v>6.55</v>
      </c>
      <c r="E20" s="82">
        <v>5.8</v>
      </c>
      <c r="F20" s="82" t="s">
        <v>118</v>
      </c>
      <c r="G20" s="82">
        <v>4.0999999999999996</v>
      </c>
      <c r="H20" s="82"/>
      <c r="I20" s="82"/>
      <c r="J20" s="82">
        <v>5.62</v>
      </c>
      <c r="K20" s="54"/>
      <c r="L20" s="54"/>
      <c r="M20" s="54"/>
      <c r="N20" s="54"/>
      <c r="O20" s="54"/>
      <c r="P20" s="54"/>
      <c r="Q20" s="54"/>
      <c r="R20" s="54"/>
      <c r="S20" s="54"/>
      <c r="T20" s="11">
        <f t="shared" si="1"/>
        <v>0.8905076517427909</v>
      </c>
      <c r="U20" s="86">
        <f t="shared" si="2"/>
        <v>2.4500000000000002</v>
      </c>
      <c r="V20" s="82">
        <f t="shared" si="3"/>
        <v>5.5353052116666071</v>
      </c>
      <c r="W20" s="82">
        <v>0.5</v>
      </c>
      <c r="X20" s="103">
        <f t="shared" si="4"/>
        <v>6.0353052116666071</v>
      </c>
    </row>
    <row r="21" spans="2:25" ht="13.8">
      <c r="B21" s="73" t="s">
        <v>64</v>
      </c>
      <c r="C21" s="82">
        <v>1.171490788637136</v>
      </c>
      <c r="D21" s="82">
        <v>3.84</v>
      </c>
      <c r="E21" s="82">
        <v>1.7</v>
      </c>
      <c r="F21" s="82" t="s">
        <v>118</v>
      </c>
      <c r="G21" s="82">
        <v>1</v>
      </c>
      <c r="H21" s="82"/>
      <c r="I21" s="82"/>
      <c r="J21" s="82">
        <v>2.5700000000000003</v>
      </c>
      <c r="K21" s="54"/>
      <c r="L21" s="54"/>
      <c r="M21" s="54"/>
      <c r="N21" s="54"/>
      <c r="O21" s="54"/>
      <c r="P21" s="54"/>
      <c r="Q21" s="54"/>
      <c r="R21" s="54"/>
      <c r="S21" s="54"/>
      <c r="T21" s="11">
        <f t="shared" si="1"/>
        <v>1.169517005059739</v>
      </c>
      <c r="U21" s="86">
        <f t="shared" si="2"/>
        <v>2.84</v>
      </c>
      <c r="V21" s="82">
        <f t="shared" si="3"/>
        <v>2.0562981577274271</v>
      </c>
      <c r="W21" s="82">
        <v>0.5</v>
      </c>
      <c r="X21" s="103">
        <f t="shared" si="4"/>
        <v>2.5562981577274271</v>
      </c>
    </row>
    <row r="22" spans="2:25" ht="13.8">
      <c r="B22" s="73" t="s">
        <v>65</v>
      </c>
      <c r="C22" s="82">
        <v>-1.3922256807265354</v>
      </c>
      <c r="D22" s="82">
        <v>0.85000000000000009</v>
      </c>
      <c r="E22" s="82">
        <v>-0.4</v>
      </c>
      <c r="F22" s="82" t="s">
        <v>118</v>
      </c>
      <c r="G22" s="82">
        <v>-2.2999999999999998</v>
      </c>
      <c r="H22" s="82"/>
      <c r="I22" s="82"/>
      <c r="J22" s="82">
        <v>-1.21</v>
      </c>
      <c r="K22" s="54"/>
      <c r="L22" s="54"/>
      <c r="M22" s="54"/>
      <c r="N22" s="54"/>
      <c r="O22" s="54"/>
      <c r="P22" s="54"/>
      <c r="Q22" s="54"/>
      <c r="R22" s="54"/>
      <c r="S22" s="54"/>
      <c r="T22" s="11">
        <f t="shared" si="1"/>
        <v>1.184317276287302</v>
      </c>
      <c r="U22" s="86">
        <f t="shared" si="2"/>
        <v>3.15</v>
      </c>
      <c r="V22" s="82">
        <f t="shared" si="3"/>
        <v>-0.89044513614530696</v>
      </c>
      <c r="W22" s="82">
        <v>0.5</v>
      </c>
      <c r="X22" s="103">
        <f t="shared" si="4"/>
        <v>-0.39044513614530696</v>
      </c>
    </row>
    <row r="23" spans="2:25" ht="13.8">
      <c r="B23" s="73" t="s">
        <v>66</v>
      </c>
      <c r="C23" s="82">
        <v>3.3090130637313013</v>
      </c>
      <c r="D23" s="82">
        <v>4</v>
      </c>
      <c r="E23" s="82">
        <v>3.9</v>
      </c>
      <c r="F23" s="82">
        <v>4.3</v>
      </c>
      <c r="G23" s="82">
        <v>3.4</v>
      </c>
      <c r="H23" s="82">
        <v>3.8</v>
      </c>
      <c r="I23" s="82"/>
      <c r="J23" s="82">
        <v>4.4399999999999995</v>
      </c>
      <c r="K23" s="54"/>
      <c r="L23" s="54"/>
      <c r="M23" s="54"/>
      <c r="N23" s="54"/>
      <c r="O23" s="54"/>
      <c r="P23" s="54"/>
      <c r="Q23" s="54"/>
      <c r="R23" s="54"/>
      <c r="S23" s="54"/>
      <c r="T23" s="11">
        <f t="shared" si="1"/>
        <v>0.42182319295890508</v>
      </c>
      <c r="U23" s="86">
        <f t="shared" si="2"/>
        <v>1.1309869362686982</v>
      </c>
      <c r="V23" s="82">
        <f t="shared" si="3"/>
        <v>3.8784304376759002</v>
      </c>
      <c r="W23" s="82">
        <v>0.5</v>
      </c>
      <c r="X23" s="103">
        <f t="shared" si="4"/>
        <v>4.3784304376759007</v>
      </c>
    </row>
    <row r="24" spans="2:25" ht="13.8">
      <c r="B24" s="73" t="s">
        <v>67</v>
      </c>
      <c r="C24" s="82">
        <v>-1.4656984125473684</v>
      </c>
      <c r="D24" s="82">
        <v>2.0000000000000018E-2</v>
      </c>
      <c r="E24" s="82">
        <v>0</v>
      </c>
      <c r="F24" s="82">
        <v>-1.8</v>
      </c>
      <c r="G24" s="82">
        <v>-2.4</v>
      </c>
      <c r="H24" s="82">
        <v>-1.8</v>
      </c>
      <c r="I24" s="82"/>
      <c r="J24" s="82">
        <v>-0.56000000000000005</v>
      </c>
      <c r="K24" s="54"/>
      <c r="L24" s="54"/>
      <c r="M24" s="54"/>
      <c r="N24" s="54"/>
      <c r="O24" s="54"/>
      <c r="P24" s="54"/>
      <c r="Q24" s="54"/>
      <c r="R24" s="54"/>
      <c r="S24" s="54"/>
      <c r="T24" s="11">
        <f t="shared" si="1"/>
        <v>0.96145593692393327</v>
      </c>
      <c r="U24" s="86">
        <f t="shared" si="2"/>
        <v>2.42</v>
      </c>
      <c r="V24" s="82">
        <f t="shared" si="3"/>
        <v>-1.1436712017924811</v>
      </c>
      <c r="W24" s="82">
        <v>0.5</v>
      </c>
      <c r="X24" s="103">
        <f t="shared" si="4"/>
        <v>-0.64367120179248105</v>
      </c>
    </row>
    <row r="25" spans="2:25" ht="13.8">
      <c r="B25" s="73" t="s">
        <v>78</v>
      </c>
      <c r="C25" s="82">
        <v>-1.2620578199499963</v>
      </c>
      <c r="D25" s="82">
        <v>-0.49000000000000021</v>
      </c>
      <c r="E25" s="82">
        <v>-0.7</v>
      </c>
      <c r="F25" s="82">
        <v>-0.7</v>
      </c>
      <c r="G25" s="82">
        <v>-2.1</v>
      </c>
      <c r="H25" s="82">
        <v>0.2</v>
      </c>
      <c r="I25" s="82"/>
      <c r="J25" s="82">
        <v>-0.74000000000000021</v>
      </c>
      <c r="K25" s="54"/>
      <c r="L25" s="54"/>
      <c r="M25" s="54"/>
      <c r="N25" s="54"/>
      <c r="O25" s="54"/>
      <c r="P25" s="54"/>
      <c r="Q25" s="54"/>
      <c r="R25" s="54"/>
      <c r="S25" s="54"/>
      <c r="T25" s="11">
        <f>STDEV(C25:S25)</f>
        <v>0.70921646565626784</v>
      </c>
      <c r="U25" s="86">
        <f>MAX(C25:S25)-MIN(C25:S25)</f>
        <v>2.3000000000000003</v>
      </c>
      <c r="V25" s="82">
        <f>AVERAGE(C25:S25)</f>
        <v>-0.8274368314214281</v>
      </c>
      <c r="W25" s="82">
        <v>0.5</v>
      </c>
      <c r="X25" s="103">
        <f t="shared" si="4"/>
        <v>-0.3274368314214281</v>
      </c>
    </row>
    <row r="26" spans="2:25" ht="13.8">
      <c r="B26" s="73" t="s">
        <v>77</v>
      </c>
      <c r="C26" s="82">
        <v>-2.4760943102516162</v>
      </c>
      <c r="D26" s="82">
        <v>-0.81</v>
      </c>
      <c r="E26" s="82">
        <v>-0.8</v>
      </c>
      <c r="F26" s="82">
        <v>-2</v>
      </c>
      <c r="G26" s="82"/>
      <c r="H26" s="82">
        <v>-2</v>
      </c>
      <c r="I26" s="82"/>
      <c r="J26" s="82">
        <v>-1.69</v>
      </c>
      <c r="K26" s="54"/>
      <c r="L26" s="54"/>
      <c r="M26" s="54"/>
      <c r="N26" s="54"/>
      <c r="O26" s="54"/>
      <c r="P26" s="54"/>
      <c r="Q26" s="54"/>
      <c r="R26" s="54"/>
      <c r="S26" s="54"/>
      <c r="T26" s="11">
        <f>STDEV(C26:S26)</f>
        <v>0.68623218220046878</v>
      </c>
      <c r="U26" s="86">
        <f>MAX(C26:S26)-MIN(C26:S26)</f>
        <v>1.6760943102516161</v>
      </c>
      <c r="V26" s="82">
        <f>AVERAGE(C26:S26)</f>
        <v>-1.6293490517086029</v>
      </c>
      <c r="W26" s="82">
        <v>0.5</v>
      </c>
      <c r="X26" s="110">
        <f t="shared" si="4"/>
        <v>-1.1293490517086029</v>
      </c>
      <c r="Y26" t="s">
        <v>129</v>
      </c>
    </row>
    <row r="27" spans="2:25" ht="13.8">
      <c r="B27" s="73" t="s">
        <v>70</v>
      </c>
      <c r="C27" s="82">
        <v>-3.6184535083579528</v>
      </c>
      <c r="D27" s="82">
        <v>-1.4900000000000002</v>
      </c>
      <c r="E27" s="82">
        <v>-2.4</v>
      </c>
      <c r="F27" s="82">
        <v>-3.3</v>
      </c>
      <c r="G27" s="82">
        <v>-2.2000000000000002</v>
      </c>
      <c r="H27" s="82">
        <v>-3.4</v>
      </c>
      <c r="I27" s="82"/>
      <c r="J27" s="82">
        <v>-1.83</v>
      </c>
      <c r="K27" s="54"/>
      <c r="L27" s="54"/>
      <c r="M27" s="54"/>
      <c r="N27" s="54"/>
      <c r="O27" s="54"/>
      <c r="P27" s="54"/>
      <c r="Q27" s="54"/>
      <c r="R27" s="54"/>
      <c r="S27" s="54"/>
      <c r="T27" s="11">
        <f>STDEV(C27:S27)</f>
        <v>0.83586644764439155</v>
      </c>
      <c r="U27" s="86">
        <f>MAX(C27:S27)-MIN(C27:S27)</f>
        <v>2.1284535083579526</v>
      </c>
      <c r="V27" s="82">
        <f>AVERAGE(C27:S27)</f>
        <v>-2.60549335833685</v>
      </c>
      <c r="W27" s="82">
        <v>0.5</v>
      </c>
      <c r="X27" s="103">
        <f t="shared" si="4"/>
        <v>-2.10549335833685</v>
      </c>
    </row>
    <row r="28" spans="2:25" ht="13.8">
      <c r="B28" s="100" t="s">
        <v>103</v>
      </c>
      <c r="C28" s="82">
        <v>-4.7206912161673831</v>
      </c>
      <c r="D28" s="82">
        <v>-3.56</v>
      </c>
      <c r="E28" s="82">
        <v>-2</v>
      </c>
      <c r="F28" s="82">
        <v>-4.5</v>
      </c>
      <c r="G28" s="82"/>
      <c r="H28" s="82">
        <v>-3</v>
      </c>
      <c r="I28" s="82"/>
      <c r="J28" s="82">
        <v>-3.1399999999999997</v>
      </c>
      <c r="K28" s="54"/>
      <c r="L28" s="54"/>
      <c r="M28" s="54"/>
      <c r="N28" s="54"/>
      <c r="O28" s="54"/>
      <c r="P28" s="54"/>
      <c r="Q28" s="54"/>
      <c r="R28" s="54"/>
      <c r="S28" s="54"/>
      <c r="T28" s="11">
        <f>STDEV(C28:S28)</f>
        <v>1.0121500611433747</v>
      </c>
      <c r="U28" s="86">
        <f>MAX(C28:S28)-MIN(C28:S28)</f>
        <v>2.7206912161673831</v>
      </c>
      <c r="V28" s="82">
        <f>AVERAGE(C28:S28)</f>
        <v>-3.4867818693612307</v>
      </c>
      <c r="W28" s="82">
        <v>0.5</v>
      </c>
      <c r="X28" s="110">
        <f t="shared" si="4"/>
        <v>-2.9867818693612307</v>
      </c>
      <c r="Y28" t="s">
        <v>129</v>
      </c>
    </row>
    <row r="29" spans="2:25" ht="13.8">
      <c r="B29" s="73" t="s">
        <v>71</v>
      </c>
      <c r="C29" s="82">
        <v>-5.9562510937309767</v>
      </c>
      <c r="D29" s="82">
        <v>-3.12</v>
      </c>
      <c r="E29" s="82">
        <v>-5.0999999999999996</v>
      </c>
      <c r="F29" s="82">
        <v>-6.6</v>
      </c>
      <c r="G29" s="82">
        <v>-5.6</v>
      </c>
      <c r="H29" s="82">
        <v>-3.9</v>
      </c>
      <c r="I29" s="82"/>
      <c r="J29" s="82">
        <v>-4.2300000000000004</v>
      </c>
      <c r="K29" s="54"/>
      <c r="L29" s="54"/>
      <c r="M29" s="54"/>
      <c r="N29" s="54"/>
      <c r="O29" s="54"/>
      <c r="P29" s="54"/>
      <c r="Q29" s="54"/>
      <c r="R29" s="54"/>
      <c r="S29" s="54"/>
      <c r="T29" s="11">
        <f t="shared" si="1"/>
        <v>1.2346989713844629</v>
      </c>
      <c r="U29" s="86">
        <f t="shared" si="2"/>
        <v>3.4799999999999995</v>
      </c>
      <c r="V29" s="82">
        <f t="shared" si="3"/>
        <v>-4.929464441961569</v>
      </c>
      <c r="W29" s="82">
        <v>0.5</v>
      </c>
      <c r="X29" s="103">
        <f t="shared" si="4"/>
        <v>-4.429464441961569</v>
      </c>
    </row>
    <row r="30" spans="2:25" ht="13.8">
      <c r="B30" s="100" t="s">
        <v>102</v>
      </c>
      <c r="C30" s="82">
        <v>-5.7928138441147903</v>
      </c>
      <c r="D30" s="82">
        <v>-3.03</v>
      </c>
      <c r="E30" s="82">
        <f>-4.5+2.5</f>
        <v>-2</v>
      </c>
      <c r="F30" s="82"/>
      <c r="G30" s="82">
        <v>-5</v>
      </c>
      <c r="H30" s="82"/>
      <c r="I30" s="82"/>
      <c r="J30" s="82">
        <v>-4.57</v>
      </c>
      <c r="K30" s="54"/>
      <c r="L30" s="54"/>
      <c r="M30" s="54"/>
      <c r="N30" s="54"/>
      <c r="O30" s="54"/>
      <c r="P30" s="54"/>
      <c r="Q30" s="54"/>
      <c r="R30" s="54"/>
      <c r="S30" s="54"/>
      <c r="T30" s="11">
        <f>STDEV(C30:S30)</f>
        <v>1.5369711233806569</v>
      </c>
      <c r="U30" s="86">
        <f>MAX(C30:S30)-MIN(C30:S30)</f>
        <v>3.7928138441147903</v>
      </c>
      <c r="V30" s="82">
        <f>AVERAGE(C30:S30)</f>
        <v>-4.078562768822958</v>
      </c>
      <c r="W30" s="82">
        <v>0.5</v>
      </c>
      <c r="X30" s="110">
        <f>V30+W30</f>
        <v>-3.578562768822958</v>
      </c>
    </row>
    <row r="31" spans="2:25" ht="13.8">
      <c r="B31" s="73" t="s">
        <v>72</v>
      </c>
      <c r="C31" s="82">
        <v>-4.5593741176183622</v>
      </c>
      <c r="D31" s="82">
        <v>-2.4800000000000004</v>
      </c>
      <c r="E31" s="82">
        <v>-3.5</v>
      </c>
      <c r="F31" s="82"/>
      <c r="G31" s="82">
        <v>-5.2</v>
      </c>
      <c r="H31" s="82"/>
      <c r="I31" s="82"/>
      <c r="J31" s="82">
        <v>-3.55</v>
      </c>
      <c r="K31" s="54"/>
      <c r="L31" s="54"/>
      <c r="M31" s="54"/>
      <c r="N31" s="54"/>
      <c r="O31" s="54"/>
      <c r="P31" s="54"/>
      <c r="Q31" s="54"/>
      <c r="R31" s="54"/>
      <c r="S31" s="54"/>
      <c r="T31" s="11">
        <f>STDEV(C31:S31)</f>
        <v>1.0505714605060432</v>
      </c>
      <c r="U31" s="86">
        <f>MAX(C31:S31)-MIN(C31:S31)</f>
        <v>2.7199999999999998</v>
      </c>
      <c r="V31" s="82">
        <f>AVERAGE(C31:S31)</f>
        <v>-3.8578748235236722</v>
      </c>
      <c r="W31" s="82">
        <v>0.5</v>
      </c>
      <c r="X31" s="103">
        <f>V31+W31</f>
        <v>-3.3578748235236722</v>
      </c>
    </row>
  </sheetData>
  <phoneticPr fontId="9" type="noConversion"/>
  <pageMargins left="0.75" right="0.75" top="1" bottom="1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9"/>
  <sheetViews>
    <sheetView topLeftCell="A25" zoomScale="90" zoomScaleNormal="90" workbookViewId="0">
      <selection activeCell="E37" sqref="E37:E50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0.886718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17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5.855046623588998</v>
      </c>
      <c r="C4" s="23">
        <f ca="1">STDEV(B51:R51)</f>
        <v>0.28120696931850203</v>
      </c>
      <c r="D4" s="23">
        <f ca="1">ABS(MIN(B51:R51)-MAX(B51:R51))</f>
        <v>0.5071484428449633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0.99399999999999999</v>
      </c>
      <c r="C38" s="49"/>
      <c r="D38" s="49">
        <v>0.99789000000000005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0.96009999999999995</v>
      </c>
      <c r="C39" s="49"/>
      <c r="D39" s="49">
        <v>0.97958000000000001</v>
      </c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0.84819999999999995</v>
      </c>
      <c r="C40" s="49"/>
      <c r="D40" s="49">
        <v>0.89378000000000002</v>
      </c>
      <c r="E40" s="52"/>
      <c r="F40" s="52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0.64639999999999997</v>
      </c>
      <c r="C41" s="49"/>
      <c r="D41" s="50">
        <v>0.70562000000000002</v>
      </c>
      <c r="E41" s="53"/>
      <c r="F41" s="53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0.41160000000000002</v>
      </c>
      <c r="C42" s="49"/>
      <c r="D42" s="50">
        <v>0.46599000000000002</v>
      </c>
      <c r="E42" s="53"/>
      <c r="F42" s="53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0.21779999999999999</v>
      </c>
      <c r="C43" s="49"/>
      <c r="D43" s="50">
        <v>0.26400000000000001</v>
      </c>
      <c r="E43" s="53"/>
      <c r="F43" s="53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0.108</v>
      </c>
      <c r="C44" s="49"/>
      <c r="D44" s="50">
        <v>0.13061</v>
      </c>
      <c r="E44" s="53"/>
      <c r="F44" s="53">
        <v>0.1152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5.0500000000000003E-2</v>
      </c>
      <c r="C45" s="49"/>
      <c r="D45" s="50">
        <v>5.8160000000000003E-2</v>
      </c>
      <c r="E45" s="53"/>
      <c r="F45" s="53">
        <v>5.3600000000000002E-2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2.1600000000000001E-2</v>
      </c>
      <c r="C46" s="49"/>
      <c r="D46" s="50">
        <v>2.4850000000000001E-2</v>
      </c>
      <c r="E46" s="53"/>
      <c r="F46" s="53">
        <v>2.3900000000000001E-2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7.9000000000000008E-3</v>
      </c>
      <c r="C47" s="49"/>
      <c r="D47" s="50">
        <v>1.0200000000000001E-2</v>
      </c>
      <c r="E47" s="53"/>
      <c r="F47" s="53">
        <v>9.9799999999999993E-3</v>
      </c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3.3999999999999998E-3</v>
      </c>
      <c r="C48" s="49"/>
      <c r="D48" s="50">
        <v>3.64000000000001E-3</v>
      </c>
      <c r="E48" s="53"/>
      <c r="F48" s="53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8.4999999999999995E-4</v>
      </c>
      <c r="C49" s="49"/>
      <c r="D49" s="50"/>
      <c r="E49" s="51"/>
      <c r="F49" s="51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1E-4</v>
      </c>
      <c r="C50" s="49"/>
      <c r="D50" s="50"/>
      <c r="E50" s="51"/>
      <c r="F50" s="51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5.5312881830872982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6.0384366259322615</v>
      </c>
      <c r="E51" s="27" t="str">
        <f t="shared" ca="1" si="0"/>
        <v/>
      </c>
      <c r="F51" s="27">
        <f t="shared" ca="1" si="0"/>
        <v>5.9954150617474351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9"/>
  <sheetViews>
    <sheetView topLeftCell="A25" zoomScale="90" zoomScaleNormal="90" workbookViewId="0">
      <selection activeCell="E46" sqref="E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18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-0.1188304181366225</v>
      </c>
      <c r="C4" s="23">
        <f ca="1">STDEV(B51:R51)</f>
        <v>0.98162599388801075</v>
      </c>
      <c r="D4" s="23">
        <f ca="1">ABS(MIN(B51:R51)-MAX(B51:R51))</f>
        <v>1.8528178220396541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0.98080000000000001</v>
      </c>
      <c r="C38" s="49"/>
      <c r="D38" s="49">
        <v>0.99775999999999998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0.86750000000000005</v>
      </c>
      <c r="C39" s="49"/>
      <c r="D39" s="49">
        <v>0.96540000000000004</v>
      </c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0.58930000000000005</v>
      </c>
      <c r="C40" s="49"/>
      <c r="D40" s="49">
        <v>0.81557999999999997</v>
      </c>
      <c r="E40" s="52"/>
      <c r="F40" s="52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0.28010000000000002</v>
      </c>
      <c r="C41" s="49"/>
      <c r="D41" s="49">
        <v>0.51876999999999995</v>
      </c>
      <c r="E41" s="53"/>
      <c r="F41" s="53">
        <v>0.27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9.8549999999999999E-2</v>
      </c>
      <c r="C42" s="49"/>
      <c r="D42" s="49">
        <v>0.23249</v>
      </c>
      <c r="E42" s="53"/>
      <c r="F42" s="53">
        <v>9.5399999999999999E-2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2.725E-2</v>
      </c>
      <c r="C43" s="49"/>
      <c r="D43" s="49">
        <v>7.5700000000000003E-2</v>
      </c>
      <c r="E43" s="53"/>
      <c r="F43" s="53">
        <v>2.53E-2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7.1999999999999998E-3</v>
      </c>
      <c r="C44" s="49"/>
      <c r="D44" s="49">
        <v>2.0469999999999999E-2</v>
      </c>
      <c r="E44" s="53"/>
      <c r="F44" s="53">
        <v>4.9800000000000001E-3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1.5E-3</v>
      </c>
      <c r="C45" s="49"/>
      <c r="D45" s="49">
        <v>4.8500000000000097E-3</v>
      </c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4.0000000000000002E-4</v>
      </c>
      <c r="C46" s="49"/>
      <c r="D46" s="49">
        <v>9.8999999999998005E-4</v>
      </c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5.0000000000000002E-5</v>
      </c>
      <c r="C47" s="49"/>
      <c r="D47" s="49">
        <v>1.8999999999999001E-4</v>
      </c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>
        <v>2.9999999999996701E-5</v>
      </c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-0.49363013613666418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0.99497835188322536</v>
      </c>
      <c r="E51" s="27" t="str">
        <f t="shared" ca="1" si="0"/>
        <v/>
      </c>
      <c r="F51" s="27">
        <f t="shared" ca="1" si="0"/>
        <v>-0.8578394701564287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09"/>
  <sheetViews>
    <sheetView topLeftCell="A29" zoomScale="90" zoomScaleNormal="90" workbookViewId="0">
      <selection activeCell="E44" sqref="E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19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-0.78629031415732842</v>
      </c>
      <c r="C4" s="23">
        <f ca="1">STDEV(B51:R51)</f>
        <v>1.2663293375332796</v>
      </c>
      <c r="D4" s="23">
        <f ca="1">ABS(MIN(B51:R51)-MAX(B51:R51))</f>
        <v>2.5319189125440422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0.9869</v>
      </c>
      <c r="C38" s="49"/>
      <c r="D38" s="49">
        <v>0.98921000000000003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0.92149999999999999</v>
      </c>
      <c r="C39" s="49"/>
      <c r="D39" s="49">
        <v>0.91320999999999997</v>
      </c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0.74080000000000001</v>
      </c>
      <c r="C40" s="49"/>
      <c r="D40" s="49">
        <v>0.68037999999999998</v>
      </c>
      <c r="E40" s="52"/>
      <c r="F40" s="52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0.45960000000000001</v>
      </c>
      <c r="C41" s="49"/>
      <c r="D41" s="49">
        <v>0.36123</v>
      </c>
      <c r="E41" s="53"/>
      <c r="F41" s="53">
        <v>0.26500000000000001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0.21190000000000001</v>
      </c>
      <c r="C42" s="49"/>
      <c r="D42" s="49">
        <v>0.12852</v>
      </c>
      <c r="E42" s="53"/>
      <c r="F42" s="53">
        <v>6.5850000000000006E-2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6.7949999999999997E-2</v>
      </c>
      <c r="C43" s="49"/>
      <c r="D43" s="49">
        <v>3.0349999999999999E-2</v>
      </c>
      <c r="E43" s="53"/>
      <c r="F43" s="53">
        <v>9.3399999999999993E-3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1.555E-2</v>
      </c>
      <c r="C44" s="49"/>
      <c r="D44" s="49">
        <v>5.13E-3</v>
      </c>
      <c r="E44" s="53"/>
      <c r="F44" s="53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2.3E-3</v>
      </c>
      <c r="C45" s="49"/>
      <c r="D45" s="49">
        <v>5.5999999999997198E-4</v>
      </c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1E-4</v>
      </c>
      <c r="C46" s="49"/>
      <c r="D46" s="49">
        <v>4.99999999999945E-5</v>
      </c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0.46199952437761205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-0.75095107868316724</v>
      </c>
      <c r="E51" s="27" t="str">
        <f t="shared" ca="1" si="0"/>
        <v/>
      </c>
      <c r="F51" s="27">
        <f t="shared" ca="1" si="0"/>
        <v>-2.0699193881664302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09"/>
  <sheetViews>
    <sheetView topLeftCell="A29" zoomScale="90" zoomScaleNormal="90" workbookViewId="0">
      <selection activeCell="E37" sqref="E37:E42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20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-4.4506015406527837</v>
      </c>
      <c r="C4" s="23">
        <f ca="1">STDEV(B51:R51)</f>
        <v>1.4607681151545191</v>
      </c>
      <c r="D4" s="23">
        <f ca="1">ABS(MIN(B51:R51)-MAX(B51:R51))</f>
        <v>2.827591241507911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0.94550000000000001</v>
      </c>
      <c r="C38" s="49"/>
      <c r="D38" s="49">
        <v>0.97901000000000005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0.72870000000000001</v>
      </c>
      <c r="C39" s="49"/>
      <c r="D39" s="49">
        <v>0.8115</v>
      </c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0.38169999999999998</v>
      </c>
      <c r="C40" s="49"/>
      <c r="D40" s="49">
        <v>0.41104000000000002</v>
      </c>
      <c r="E40" s="52"/>
      <c r="F40" s="52">
        <v>9.5000000000000001E-2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0.1244</v>
      </c>
      <c r="C41" s="49"/>
      <c r="D41" s="49">
        <v>9.8360000000000003E-2</v>
      </c>
      <c r="E41" s="53"/>
      <c r="F41" s="53">
        <v>9.1430000000000001E-3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2.4199999999999999E-2</v>
      </c>
      <c r="C42" s="49"/>
      <c r="D42" s="49">
        <v>9.7000000000000107E-3</v>
      </c>
      <c r="E42" s="53"/>
      <c r="F42" s="53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2.3E-3</v>
      </c>
      <c r="C43" s="49"/>
      <c r="D43" s="49">
        <v>5.6999999999997103E-4</v>
      </c>
      <c r="E43" s="53"/>
      <c r="F43" s="53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2.0000000000000001E-4</v>
      </c>
      <c r="C44" s="49"/>
      <c r="D44" s="49">
        <v>3.9999999999995599E-5</v>
      </c>
      <c r="E44" s="53"/>
      <c r="F44" s="53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50"/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53"/>
      <c r="F46" s="53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53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53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-3.2489579322146978</v>
      </c>
      <c r="C51" s="27" t="str">
        <f ca="1">IFERROR(FORECAST(LOG10($A$4),OFFSET($A$37,MATCH($A$4,C$38:C$50,-1),0,2,1),LOG10(OFFSET(C$37,MATCH($A$4,C$38:C$50,-1),0,2,1))),"")</f>
        <v/>
      </c>
      <c r="D51" s="27">
        <f ca="1">IFERROR(FORECAST(LOG10($A$4),OFFSET($A$37,MATCH($A$4,D$38:D$50,-1),0,2,1),LOG10(OFFSET(D$37,MATCH($A$4,D$38:D$50,-1),0,2,1))),"")</f>
        <v>-4.0262975160210459</v>
      </c>
      <c r="E51" s="27" t="str">
        <f t="shared" ref="E51:N51" ca="1" si="0">IFERROR(FORECAST(LOG10($A$4),OFFSET($A$37,MATCH($A$4,E$38:E$50,-1),0,2,1),LOG10(OFFSET(E$37,MATCH($A$4,E$38:E$50,-1),0,2,1))),"")</f>
        <v/>
      </c>
      <c r="F51" s="27">
        <f t="shared" ca="1" si="0"/>
        <v>-6.0765491737226087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9"/>
  <sheetViews>
    <sheetView topLeftCell="A25" zoomScale="90" zoomScaleNormal="90" workbookViewId="0">
      <selection activeCell="E49" sqref="E49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21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5.6157077950189533</v>
      </c>
      <c r="C4" s="23">
        <f ca="1">STDEV(B51:R51)</f>
        <v>0.28663831223904962</v>
      </c>
      <c r="D4" s="23">
        <f ca="1">ABS(MIN(B51:R51)-MAX(B51:R51))</f>
        <v>0.56956311647267466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0.99929999999999997</v>
      </c>
      <c r="C38" s="49"/>
      <c r="D38" s="50">
        <v>0.99978999999999996</v>
      </c>
      <c r="E38" s="52"/>
      <c r="F38" s="52">
        <v>1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0.99009999999999998</v>
      </c>
      <c r="C39" s="49"/>
      <c r="D39" s="50">
        <v>0.99590999999999996</v>
      </c>
      <c r="E39" s="52"/>
      <c r="F39" s="52">
        <v>0.99117999999999995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0.93689999999999996</v>
      </c>
      <c r="C40" s="49"/>
      <c r="D40" s="50">
        <v>0.96279000000000003</v>
      </c>
      <c r="E40" s="52"/>
      <c r="F40" s="52">
        <v>0.93859000000000004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0.78549999999999998</v>
      </c>
      <c r="C41" s="49"/>
      <c r="D41" s="50">
        <v>0.84530000000000005</v>
      </c>
      <c r="E41" s="53"/>
      <c r="F41" s="53">
        <v>0.80179999999999996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0.55840000000000001</v>
      </c>
      <c r="C42" s="49"/>
      <c r="D42" s="50">
        <v>0.62653999999999999</v>
      </c>
      <c r="E42" s="53"/>
      <c r="F42" s="53">
        <v>0.57291999999999998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0.3327</v>
      </c>
      <c r="C43" s="49"/>
      <c r="D43" s="50">
        <v>0.38503999999999999</v>
      </c>
      <c r="E43" s="53"/>
      <c r="F43" s="53">
        <v>0.33306000000000002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0.16919999999999999</v>
      </c>
      <c r="C44" s="49"/>
      <c r="D44" s="50">
        <v>0.19719999999999999</v>
      </c>
      <c r="E44" s="53"/>
      <c r="F44" s="53">
        <v>0.17005999999999999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7.1650000000000005E-2</v>
      </c>
      <c r="C45" s="49"/>
      <c r="D45" s="50">
        <v>8.4870000000000001E-2</v>
      </c>
      <c r="E45" s="53"/>
      <c r="F45" s="53">
        <v>7.1831000000000006E-2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2.4150000000000001E-2</v>
      </c>
      <c r="C46" s="49"/>
      <c r="D46" s="50">
        <v>3.1419999999999997E-2</v>
      </c>
      <c r="E46" s="53"/>
      <c r="F46" s="53">
        <v>2.2679999999999999E-2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7.9000000000000008E-3</v>
      </c>
      <c r="C47" s="49"/>
      <c r="D47" s="50">
        <v>9.5300000000000107E-3</v>
      </c>
      <c r="E47" s="53"/>
      <c r="F47" s="53">
        <v>6.7400000000000003E-3</v>
      </c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2.4499999999999999E-3</v>
      </c>
      <c r="C48" s="49"/>
      <c r="D48" s="50"/>
      <c r="E48" s="53"/>
      <c r="F48" s="53">
        <v>1.258E-3</v>
      </c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6.9999999999999999E-4</v>
      </c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1E-4</v>
      </c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5.5780959860270158</v>
      </c>
      <c r="C51" s="27" t="str">
        <f ca="1">IFERROR(FORECAST(LOG10($A$4),OFFSET($A$37,MATCH($A$4,C$38:C$50,-1),0,2,1),LOG10(OFFSET(C$37,MATCH($A$4,C$38:C$50,-1),0,2,1))),"")</f>
        <v/>
      </c>
      <c r="D51" s="27">
        <f ca="1">IFERROR(FORECAST(LOG10($A$4),OFFSET($A$37,MATCH($A$4,D$38:D$50,-1),0,2,1),LOG10(OFFSET(D$37,MATCH($A$4,D$38:D$50,-1),0,2,1))),"")</f>
        <v>5.9192952577512594</v>
      </c>
      <c r="E51" s="27" t="str">
        <f t="shared" ref="E51:N51" ca="1" si="0">IFERROR(FORECAST(LOG10($A$4),OFFSET($A$37,MATCH($A$4,E$38:E$50,-1),0,2,1),LOG10(OFFSET(E$37,MATCH($A$4,E$38:E$50,-1),0,2,1))),"")</f>
        <v/>
      </c>
      <c r="F51" s="27">
        <f t="shared" ca="1" si="0"/>
        <v>5.3497321412785848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09"/>
  <sheetViews>
    <sheetView topLeftCell="A29" zoomScale="90" zoomScaleNormal="90" workbookViewId="0">
      <selection activeCell="E48" sqref="E48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22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0.33368013798399004</v>
      </c>
      <c r="C4" s="23">
        <f ca="1">STDEV(B51:R51)</f>
        <v>0.81955957639797161</v>
      </c>
      <c r="D4" s="23">
        <f ca="1">ABS(MIN(B51:R51)-MAX(B51:R51))</f>
        <v>1.6101984095785618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0.99709999999999999</v>
      </c>
      <c r="C38" s="49"/>
      <c r="D38" s="50">
        <v>0.99987000000000004</v>
      </c>
      <c r="E38" s="52"/>
      <c r="F38" s="52">
        <v>0.995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0.95120000000000005</v>
      </c>
      <c r="C39" s="49"/>
      <c r="D39" s="50">
        <v>0.99365999999999999</v>
      </c>
      <c r="E39" s="52"/>
      <c r="F39" s="52">
        <v>0.95150000000000001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0.76600000000000001</v>
      </c>
      <c r="C40" s="49"/>
      <c r="D40" s="50">
        <v>0.92617000000000005</v>
      </c>
      <c r="E40" s="52"/>
      <c r="F40" s="52">
        <v>0.75139999999999996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0.44569999999999999</v>
      </c>
      <c r="C41" s="49"/>
      <c r="D41" s="50">
        <v>0.69347999999999999</v>
      </c>
      <c r="E41" s="53"/>
      <c r="F41" s="53">
        <v>0.42870000000000003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0.17849999999999999</v>
      </c>
      <c r="C42" s="49"/>
      <c r="D42" s="50">
        <v>0.35676999999999998</v>
      </c>
      <c r="E42" s="53"/>
      <c r="F42" s="53">
        <v>0.1608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5.355E-2</v>
      </c>
      <c r="C43" s="49"/>
      <c r="D43" s="50">
        <v>0.12396</v>
      </c>
      <c r="E43" s="53"/>
      <c r="F43" s="53">
        <v>4.3499999999999997E-2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1.175E-2</v>
      </c>
      <c r="C44" s="49"/>
      <c r="D44" s="50">
        <v>2.9690000000000001E-2</v>
      </c>
      <c r="E44" s="53"/>
      <c r="F44" s="53">
        <v>7.0600000000000003E-3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1.5E-3</v>
      </c>
      <c r="C45" s="49"/>
      <c r="D45" s="50">
        <v>5.0400000000000002E-3</v>
      </c>
      <c r="E45" s="53"/>
      <c r="F45" s="53">
        <v>1.039E-3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1E-4</v>
      </c>
      <c r="C46" s="49"/>
      <c r="D46" s="50">
        <v>5.19999999999998E-4</v>
      </c>
      <c r="E46" s="53"/>
      <c r="F46" s="53">
        <v>0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0.15669362357007532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1.2272725999802283</v>
      </c>
      <c r="E51" s="27" t="str">
        <f t="shared" ca="1" si="0"/>
        <v/>
      </c>
      <c r="F51" s="27">
        <f t="shared" ca="1" si="0"/>
        <v>-0.38292580959833344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09"/>
  <sheetViews>
    <sheetView topLeftCell="A33" zoomScale="90" zoomScaleNormal="90" workbookViewId="0">
      <selection activeCell="E49" sqref="E49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23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3.2630128477188811</v>
      </c>
      <c r="C4" s="23">
        <f ca="1">STDEV(B51:R51)</f>
        <v>0.4961297263835181</v>
      </c>
      <c r="D4" s="23">
        <f ca="1">ABS(MIN(B51:R51)-MAX(B51:R51))</f>
        <v>0.95348509066174181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0.96089999999999998</v>
      </c>
      <c r="C38" s="49"/>
      <c r="D38" s="49">
        <v>0.98433999999999999</v>
      </c>
      <c r="E38" s="52"/>
      <c r="F38" s="52">
        <v>0.98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0.84719999999999995</v>
      </c>
      <c r="C39" s="49"/>
      <c r="D39" s="49">
        <v>0.90876000000000001</v>
      </c>
      <c r="E39" s="52"/>
      <c r="F39" s="52">
        <v>0.87222999999999995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0.64339999999999997</v>
      </c>
      <c r="C40" s="49"/>
      <c r="D40" s="49">
        <v>0.72382000000000002</v>
      </c>
      <c r="E40" s="52"/>
      <c r="F40" s="52">
        <v>0.68700000000000006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0.40200000000000002</v>
      </c>
      <c r="C41" s="49"/>
      <c r="D41" s="49">
        <v>0.47982999999999998</v>
      </c>
      <c r="E41" s="53"/>
      <c r="F41" s="53">
        <v>0.43609999999999999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0.2097</v>
      </c>
      <c r="C42" s="49"/>
      <c r="D42" s="49">
        <v>0.26717000000000002</v>
      </c>
      <c r="E42" s="53"/>
      <c r="F42" s="53">
        <v>0.22176000000000001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9.7650000000000001E-2</v>
      </c>
      <c r="C43" s="49"/>
      <c r="D43" s="49">
        <v>0.13016</v>
      </c>
      <c r="E43" s="53"/>
      <c r="F43" s="53">
        <v>0.12194000000000001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4.3200000000000002E-2</v>
      </c>
      <c r="C44" s="49"/>
      <c r="D44" s="49">
        <v>5.7340000000000002E-2</v>
      </c>
      <c r="E44" s="53"/>
      <c r="F44" s="53">
        <v>5.0533000000000002E-2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1.4149999999999999E-2</v>
      </c>
      <c r="C45" s="49"/>
      <c r="D45" s="49">
        <v>2.2919999999999999E-2</v>
      </c>
      <c r="E45" s="53"/>
      <c r="F45" s="53">
        <v>2.2348E-2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5.3E-3</v>
      </c>
      <c r="C46" s="49"/>
      <c r="D46" s="49">
        <v>8.4399999999999892E-3</v>
      </c>
      <c r="E46" s="53"/>
      <c r="F46" s="53">
        <v>7.2094999999999998E-3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1.8500000000000001E-3</v>
      </c>
      <c r="C47" s="49"/>
      <c r="D47" s="49">
        <v>3.0699999999999998E-3</v>
      </c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8.4999999999999995E-4</v>
      </c>
      <c r="C48" s="49"/>
      <c r="D48" s="49">
        <v>9.2999999999999799E-4</v>
      </c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1.4999999999999999E-4</v>
      </c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2.7069791703222084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3.6604642609839502</v>
      </c>
      <c r="E51" s="27" t="str">
        <f t="shared" ca="1" si="0"/>
        <v/>
      </c>
      <c r="F51" s="27">
        <f t="shared" ca="1" si="0"/>
        <v>3.4215951118504835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109"/>
  <sheetViews>
    <sheetView topLeftCell="A29" zoomScale="90" zoomScaleNormal="90" workbookViewId="0">
      <selection activeCell="F52" sqref="F52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24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-2.1962318803004357</v>
      </c>
      <c r="C4" s="23">
        <f ca="1">STDEV(B51:R51)</f>
        <v>0.99663131315129982</v>
      </c>
      <c r="D4" s="23">
        <f ca="1">ABS(MIN(B51:R51)-MAX(B51:R51))</f>
        <v>1.8248829611781412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0.88280000000000003</v>
      </c>
      <c r="C38" s="49"/>
      <c r="D38" s="49">
        <v>0.97907999999999995</v>
      </c>
      <c r="E38" s="52"/>
      <c r="F38" s="52">
        <v>0.91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0.60719999999999996</v>
      </c>
      <c r="C39" s="49"/>
      <c r="D39" s="49">
        <v>0.84960999999999998</v>
      </c>
      <c r="E39" s="52"/>
      <c r="F39" s="52">
        <v>0.61004000000000003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0.28610000000000002</v>
      </c>
      <c r="C40" s="49"/>
      <c r="D40" s="49">
        <v>0.55388000000000004</v>
      </c>
      <c r="E40" s="52"/>
      <c r="F40" s="52">
        <v>0.29026999999999997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9.7549999999999998E-2</v>
      </c>
      <c r="C41" s="49"/>
      <c r="D41" s="49">
        <v>0.24858</v>
      </c>
      <c r="E41" s="53"/>
      <c r="F41" s="53">
        <v>9.5575999999999994E-2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2.4400000000000002E-2</v>
      </c>
      <c r="C42" s="49"/>
      <c r="D42" s="49">
        <v>8.1729999999999997E-2</v>
      </c>
      <c r="E42" s="53"/>
      <c r="F42" s="53">
        <v>2.7616000000000002E-2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6.45E-3</v>
      </c>
      <c r="C43" s="49"/>
      <c r="D43" s="49">
        <v>2.086E-2</v>
      </c>
      <c r="E43" s="53"/>
      <c r="F43" s="53">
        <v>4.522E-3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1.65E-3</v>
      </c>
      <c r="C44" s="49"/>
      <c r="D44" s="49">
        <v>4.4200000000000099E-3</v>
      </c>
      <c r="E44" s="53"/>
      <c r="F44" s="53">
        <v>1.2600000000000001E-3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2.0000000000000001E-4</v>
      </c>
      <c r="C45" s="49"/>
      <c r="D45" s="49">
        <v>7.2999999999998598E-4</v>
      </c>
      <c r="E45" s="53"/>
      <c r="F45" s="53">
        <v>0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>
        <v>4.99999999999945E-5</v>
      </c>
      <c r="E46" s="53"/>
      <c r="F46" s="53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-2.6591566673578431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-1.0523280061826616</v>
      </c>
      <c r="E51" s="27" t="str">
        <f t="shared" ca="1" si="0"/>
        <v/>
      </c>
      <c r="F51" s="27">
        <f t="shared" ca="1" si="0"/>
        <v>-2.8772109673608028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109"/>
  <sheetViews>
    <sheetView topLeftCell="A33" zoomScale="90" zoomScaleNormal="90" workbookViewId="0">
      <selection activeCell="E37" sqref="E37:E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25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-3.9942172170020402</v>
      </c>
      <c r="C4" s="23">
        <f ca="1">STDEV(B51:R51)</f>
        <v>0.9821439928633604</v>
      </c>
      <c r="D4" s="23">
        <f ca="1">ABS(MIN(B51:R51)-MAX(B51:R51))</f>
        <v>1.9642851757569249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0.96989999999999998</v>
      </c>
      <c r="C38" s="49"/>
      <c r="D38" s="49">
        <v>0.97175999999999996</v>
      </c>
      <c r="E38" s="52"/>
      <c r="F38" s="52">
        <v>0.97499999999999998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0.81830000000000003</v>
      </c>
      <c r="C39" s="49"/>
      <c r="D39" s="49">
        <v>0.78274999999999995</v>
      </c>
      <c r="E39" s="52"/>
      <c r="F39" s="52">
        <v>0.65456999999999999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0.48349999999999999</v>
      </c>
      <c r="C40" s="49"/>
      <c r="D40" s="49">
        <v>0.38512999999999997</v>
      </c>
      <c r="E40" s="52"/>
      <c r="F40" s="52">
        <v>0.23912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0.1694</v>
      </c>
      <c r="C41" s="49"/>
      <c r="D41" s="49">
        <v>9.3539999999999998E-2</v>
      </c>
      <c r="E41" s="53"/>
      <c r="F41" s="53">
        <v>3.8949999999999999E-2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3.2849999999999997E-2</v>
      </c>
      <c r="C42" s="49"/>
      <c r="D42" s="49">
        <v>1.0109999999999999E-2</v>
      </c>
      <c r="E42" s="53"/>
      <c r="F42" s="53">
        <v>2.7269999999999998E-3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2.9499999999999999E-3</v>
      </c>
      <c r="C43" s="49"/>
      <c r="D43" s="49">
        <v>5.89999999999979E-4</v>
      </c>
      <c r="E43" s="53"/>
      <c r="F43" s="53">
        <v>2.5799999999999998E-4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1.0000000000000001E-5</v>
      </c>
      <c r="C44" s="49"/>
      <c r="D44" s="49"/>
      <c r="E44" s="53"/>
      <c r="F44" s="53">
        <v>0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-3.0130337594555767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-3.9922989563380429</v>
      </c>
      <c r="E51" s="27" t="str">
        <f t="shared" ca="1" si="0"/>
        <v/>
      </c>
      <c r="F51" s="27">
        <f t="shared" ca="1" si="0"/>
        <v>-4.9773189352125016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09"/>
  <sheetViews>
    <sheetView topLeftCell="A33" zoomScale="90" zoomScaleNormal="90" workbookViewId="0">
      <selection activeCell="E38" sqref="E37:E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26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-7.0886827382807764</v>
      </c>
      <c r="C4" s="23">
        <f ca="1">STDEV(B51:R51)</f>
        <v>1.2117878469623145</v>
      </c>
      <c r="D4" s="23">
        <f ca="1">ABS(MIN(B51:R51)-MAX(B51:R51))</f>
        <v>2.2425438575177408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119</v>
      </c>
      <c r="G37" s="36" t="s">
        <v>121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0.83040000000000003</v>
      </c>
      <c r="C38" s="49"/>
      <c r="D38" s="49">
        <v>0.92840999999999996</v>
      </c>
      <c r="E38" s="52"/>
      <c r="F38" s="52">
        <v>0.66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0.41899999999999998</v>
      </c>
      <c r="C39" s="49"/>
      <c r="D39" s="49">
        <v>0.52593000000000001</v>
      </c>
      <c r="E39" s="52"/>
      <c r="F39" s="52">
        <v>0.12866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9.35E-2</v>
      </c>
      <c r="C40" s="49"/>
      <c r="D40" s="49">
        <v>9.4659999999999994E-2</v>
      </c>
      <c r="E40" s="52"/>
      <c r="F40" s="52">
        <v>4.5100000000000001E-3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7.45E-3</v>
      </c>
      <c r="C41" s="49"/>
      <c r="D41" s="49">
        <v>4.1899999999999897E-3</v>
      </c>
      <c r="E41" s="49"/>
      <c r="F41" s="49">
        <v>4.4999999999999999E-4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4.4999999999999999E-4</v>
      </c>
      <c r="C42" s="49"/>
      <c r="D42" s="49"/>
      <c r="E42" s="49"/>
      <c r="F42" s="49">
        <v>4.4999999999999999E-4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1.0000000000000001E-5</v>
      </c>
      <c r="C43" s="49"/>
      <c r="D43" s="49"/>
      <c r="E43" s="53"/>
      <c r="F43" s="53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-6.2327276313424731</v>
      </c>
      <c r="C51" s="27" t="str">
        <f t="shared" ref="C51:N51" ca="1" si="0">IFERROR(FORECAST(LOG10($A$4),OFFSET($A$37,MATCH($A$4,C$38:C$50,-1),0,2,1),LOG10(OFFSET(C$37,MATCH($A$4,C$38:C$50,-1),0,2,1))),"")</f>
        <v/>
      </c>
      <c r="D51" s="27">
        <f t="shared" ca="1" si="0"/>
        <v>-6.5580490946396441</v>
      </c>
      <c r="E51" s="27" t="str">
        <f t="shared" ca="1" si="0"/>
        <v/>
      </c>
      <c r="F51" s="27">
        <f t="shared" ca="1" si="0"/>
        <v>-8.4752714888602139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109"/>
  <sheetViews>
    <sheetView topLeftCell="A21" zoomScale="90" zoomScaleNormal="90" workbookViewId="0">
      <selection activeCell="F47" sqref="F47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57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5.3384494885035112</v>
      </c>
      <c r="C4" s="23">
        <f ca="1">STDEV(B51:R51)</f>
        <v>0.39403991579167125</v>
      </c>
      <c r="D4" s="23">
        <f ca="1">ABS(MIN(B51:R51)-MAX(B51:R51))</f>
        <v>0.78045483051018216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82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>
        <v>0.99985000000000002</v>
      </c>
      <c r="E38" s="56"/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0.99909999999999999</v>
      </c>
      <c r="C39" s="49"/>
      <c r="D39" s="49">
        <v>0.99855000000000005</v>
      </c>
      <c r="E39" s="49"/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0.98880000000000001</v>
      </c>
      <c r="C40" s="49"/>
      <c r="D40" s="49">
        <v>0.98621999999999999</v>
      </c>
      <c r="E40" s="49"/>
      <c r="F40" s="49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0.93189999999999995</v>
      </c>
      <c r="C41" s="49"/>
      <c r="D41" s="49">
        <v>0.91551000000000005</v>
      </c>
      <c r="E41" s="49"/>
      <c r="F41" s="49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0.7651</v>
      </c>
      <c r="C42" s="49"/>
      <c r="D42" s="49">
        <v>0.73360999999999998</v>
      </c>
      <c r="E42" s="49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0.498</v>
      </c>
      <c r="C43" s="53"/>
      <c r="D43" s="49">
        <v>0.47170000000000001</v>
      </c>
      <c r="E43" s="49">
        <v>0.46267000000000003</v>
      </c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0.23760000000000001</v>
      </c>
      <c r="C44" s="53"/>
      <c r="D44" s="49">
        <v>0.23404</v>
      </c>
      <c r="E44" s="49">
        <v>0.2077</v>
      </c>
      <c r="F44" s="53">
        <v>0.09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8.745E-2</v>
      </c>
      <c r="C45" s="53"/>
      <c r="D45" s="49">
        <v>8.9709999999999998E-2</v>
      </c>
      <c r="E45" s="49">
        <v>7.8899999999999998E-2</v>
      </c>
      <c r="F45" s="53">
        <v>5.1700000000000003E-2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2.7799999999999998E-2</v>
      </c>
      <c r="C46" s="53"/>
      <c r="D46" s="49">
        <v>2.6159999999999999E-2</v>
      </c>
      <c r="E46" s="49">
        <v>2.1999999999999999E-2</v>
      </c>
      <c r="F46" s="53">
        <v>1.3220000000000001E-2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8.6999999999999994E-3</v>
      </c>
      <c r="C47" s="53"/>
      <c r="D47" s="49">
        <v>5.79E-3</v>
      </c>
      <c r="E47" s="49">
        <v>4.4000000000000003E-3</v>
      </c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2.5999999999999999E-3</v>
      </c>
      <c r="C48" s="49"/>
      <c r="D48" s="49"/>
      <c r="E48" s="56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8.4999999999999995E-4</v>
      </c>
      <c r="C49" s="49"/>
      <c r="D49" s="49"/>
      <c r="E49" s="49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1.4999999999999999E-4</v>
      </c>
      <c r="C50" s="49"/>
      <c r="D50" s="49"/>
      <c r="E50" s="49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5.7602470353201385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5.2753092253804388</v>
      </c>
      <c r="E51" s="27">
        <f t="shared" ca="1" si="0"/>
        <v>4.9797922048099563</v>
      </c>
      <c r="F51" s="101"/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  <c r="F53" s="41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109"/>
  <sheetViews>
    <sheetView topLeftCell="A29" zoomScale="90" zoomScaleNormal="90" workbookViewId="0">
      <selection activeCell="F37" sqref="F37:F45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58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0.77027030189492973</v>
      </c>
      <c r="C4" s="23">
        <f ca="1">STDEV(B51:R51)</f>
        <v>1.49589988141387</v>
      </c>
      <c r="D4" s="23">
        <f ca="1">ABS(MIN(B51:R51)-MAX(B51:R51))</f>
        <v>3.5271903220477983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>
        <v>0.99988999999999995</v>
      </c>
      <c r="E38" s="52"/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0.99980000000000002</v>
      </c>
      <c r="C39" s="49"/>
      <c r="D39" s="49">
        <v>0.99648000000000003</v>
      </c>
      <c r="E39" s="52"/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0.99350000000000005</v>
      </c>
      <c r="C40" s="49"/>
      <c r="D40" s="49">
        <v>0.95004</v>
      </c>
      <c r="E40" s="52"/>
      <c r="F40" s="49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0.92320000000000002</v>
      </c>
      <c r="C41" s="49"/>
      <c r="D41" s="49">
        <v>0.73912999999999995</v>
      </c>
      <c r="E41" s="53">
        <v>0.70099999999999996</v>
      </c>
      <c r="F41" s="49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0.68559999999999999</v>
      </c>
      <c r="C42" s="49"/>
      <c r="D42" s="49">
        <v>0.37465999999999999</v>
      </c>
      <c r="E42" s="53">
        <v>0.33300000000000002</v>
      </c>
      <c r="F42" s="53">
        <v>0.158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0.33929999999999999</v>
      </c>
      <c r="C43" s="49"/>
      <c r="D43" s="49">
        <v>0.10961</v>
      </c>
      <c r="E43" s="53">
        <v>8.3699999999999997E-2</v>
      </c>
      <c r="F43" s="53">
        <v>4.002E-2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0.1075</v>
      </c>
      <c r="C44" s="49"/>
      <c r="D44" s="49">
        <v>1.703E-2</v>
      </c>
      <c r="E44" s="53">
        <v>1.2699999999999999E-2</v>
      </c>
      <c r="F44" s="53">
        <v>5.1879999999999999E-3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2.2870000000000001E-2</v>
      </c>
      <c r="C45" s="49"/>
      <c r="D45" s="49">
        <v>1.39E-3</v>
      </c>
      <c r="E45" s="53">
        <v>4.0000000000000001E-3</v>
      </c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3.5249999999999999E-3</v>
      </c>
      <c r="C46" s="49"/>
      <c r="D46" s="49">
        <v>1.09999999999999E-4</v>
      </c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3.2499999999999999E-4</v>
      </c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1.25E-4</v>
      </c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1.75E-4</v>
      </c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4.0000000000000002E-4</v>
      </c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2.8847753940318324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0.42494887028239248</v>
      </c>
      <c r="E51" s="27">
        <f t="shared" ca="1" si="0"/>
        <v>0.41377187128145998</v>
      </c>
      <c r="F51" s="27">
        <f t="shared" ca="1" si="0"/>
        <v>-0.64241492801596589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109"/>
  <sheetViews>
    <sheetView topLeftCell="A25" zoomScale="90" zoomScaleNormal="90" workbookViewId="0">
      <selection activeCell="F37" sqref="F37:F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58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-0.84545888856644247</v>
      </c>
      <c r="C4" s="23">
        <f ca="1">STDEV(B51:R51)</f>
        <v>0.83848042509526743</v>
      </c>
      <c r="D4" s="23">
        <f ca="1">ABS(MIN(B51:R51)-MAX(B51:R51))</f>
        <v>1.8258388944054742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0.99870000000000003</v>
      </c>
      <c r="C38" s="49"/>
      <c r="D38" s="49">
        <v>0.99978</v>
      </c>
      <c r="E38" s="52"/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0.96450000000000002</v>
      </c>
      <c r="C39" s="49"/>
      <c r="D39" s="49">
        <v>0.99180999999999997</v>
      </c>
      <c r="E39" s="52"/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0.77969999999999995</v>
      </c>
      <c r="C40" s="49"/>
      <c r="D40" s="49">
        <v>0.91447000000000001</v>
      </c>
      <c r="E40" s="52">
        <v>0.65166999999999997</v>
      </c>
      <c r="F40" s="49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0.4259</v>
      </c>
      <c r="C41" s="49"/>
      <c r="D41" s="49">
        <v>0.65212999999999999</v>
      </c>
      <c r="E41" s="49">
        <v>0.28366999999999998</v>
      </c>
      <c r="F41" s="49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0.1459</v>
      </c>
      <c r="C42" s="49"/>
      <c r="D42" s="49">
        <v>0.29905999999999999</v>
      </c>
      <c r="E42" s="53">
        <v>7.8899999999999998E-2</v>
      </c>
      <c r="F42" s="53">
        <v>8.2000000000000003E-2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3.09E-2</v>
      </c>
      <c r="C43" s="49"/>
      <c r="D43" s="49">
        <v>8.4129999999999996E-2</v>
      </c>
      <c r="E43" s="53">
        <v>1.4800000000000001E-2</v>
      </c>
      <c r="F43" s="53">
        <v>1.6490000000000001E-2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4.15E-3</v>
      </c>
      <c r="C44" s="49"/>
      <c r="D44" s="49">
        <v>1.4540000000000001E-2</v>
      </c>
      <c r="E44" s="53">
        <v>4.1999999999999997E-3</v>
      </c>
      <c r="F44" s="53">
        <v>2.4350000000000001E-3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4.0000000000000002E-4</v>
      </c>
      <c r="C45" s="49"/>
      <c r="D45" s="49">
        <v>1.6999999999999999E-3</v>
      </c>
      <c r="E45" s="49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t="shared" ref="B51:N51" ca="1" si="0">IFERROR(FORECAST(LOG10($A$4),OFFSET($A$37,MATCH($A$4,B$38:B$50,-1),0,2,1),LOG10(OFFSET(B$37,MATCH($A$4,B$38:B$50,-1),0,2,1))),"")</f>
        <v>-0.87612651680911213</v>
      </c>
      <c r="C51" s="27" t="str">
        <f t="shared" ca="1" si="0"/>
        <v/>
      </c>
      <c r="D51" s="27">
        <f t="shared" ca="1" si="0"/>
        <v>0.34880743666172442</v>
      </c>
      <c r="E51" s="27">
        <f t="shared" ca="1" si="0"/>
        <v>-1.3774850163746324</v>
      </c>
      <c r="F51" s="27">
        <f t="shared" ca="1" si="0"/>
        <v>-1.4770314577437498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109"/>
  <sheetViews>
    <sheetView topLeftCell="A29" zoomScale="90" zoomScaleNormal="90" workbookViewId="0">
      <selection activeCell="G37" sqref="G37:G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59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-0.24225990771858275</v>
      </c>
      <c r="C4" s="23">
        <f ca="1">STDEV(B51:R51)</f>
        <v>2.3426555839149525</v>
      </c>
      <c r="D4" s="23">
        <f ca="1">ABS(MIN(B51:R51)-MAX(B51:R51))</f>
        <v>5.8249190610123218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119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>
        <v>1</v>
      </c>
      <c r="E38" s="52"/>
      <c r="F38" s="80">
        <v>1</v>
      </c>
      <c r="G38" s="80">
        <v>1</v>
      </c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0.99829999999999997</v>
      </c>
      <c r="C39" s="49"/>
      <c r="D39" s="49">
        <v>0.99934000000000001</v>
      </c>
      <c r="E39" s="52"/>
      <c r="F39" s="49">
        <v>0.99258000000000002</v>
      </c>
      <c r="G39" s="49">
        <v>0.95735999999999999</v>
      </c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0.97199999999999998</v>
      </c>
      <c r="C40" s="49"/>
      <c r="D40" s="49">
        <v>0.98331000000000002</v>
      </c>
      <c r="E40" s="52"/>
      <c r="F40" s="49">
        <v>0.92908999999999997</v>
      </c>
      <c r="G40" s="49">
        <v>0.60313000000000005</v>
      </c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0.83020000000000005</v>
      </c>
      <c r="C41" s="49"/>
      <c r="D41" s="49">
        <v>0.85738999999999999</v>
      </c>
      <c r="E41" s="53"/>
      <c r="F41" s="49">
        <v>0.65230999999999995</v>
      </c>
      <c r="G41" s="49">
        <v>0.15623000000000001</v>
      </c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0.52010000000000001</v>
      </c>
      <c r="C42" s="49"/>
      <c r="D42" s="49">
        <v>0.53288000000000002</v>
      </c>
      <c r="E42" s="49">
        <v>0.27167000000000002</v>
      </c>
      <c r="F42" s="49">
        <v>0.29343999999999998</v>
      </c>
      <c r="G42" s="49">
        <v>9.4400000000000005E-3</v>
      </c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0.2132</v>
      </c>
      <c r="C43" s="49"/>
      <c r="D43" s="49">
        <v>0.20527999999999999</v>
      </c>
      <c r="E43" s="49">
        <v>6.2199999999999998E-2</v>
      </c>
      <c r="F43" s="49">
        <v>6.3875000000000001E-2</v>
      </c>
      <c r="G43" s="49">
        <v>2.1882E-4</v>
      </c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5.4100000000000002E-2</v>
      </c>
      <c r="C44" s="49"/>
      <c r="D44" s="49">
        <v>4.7100000000000003E-2</v>
      </c>
      <c r="E44" s="53">
        <v>7.9000000000000008E-3</v>
      </c>
      <c r="F44" s="49">
        <v>6.9366999999999996E-3</v>
      </c>
      <c r="G44" s="49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8.1499999999999993E-3</v>
      </c>
      <c r="C45" s="49"/>
      <c r="D45" s="49">
        <v>6.8199999999999997E-3</v>
      </c>
      <c r="E45" s="53"/>
      <c r="F45" s="49">
        <v>3.6000000000000002E-4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1.1000000000000001E-3</v>
      </c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1.4999999999999999E-4</v>
      </c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6.4999999999999997E-4</v>
      </c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2.0000000000000001E-4</v>
      </c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1.783848892028626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1.6038884893300711</v>
      </c>
      <c r="E51" s="27">
        <f t="shared" ca="1" si="0"/>
        <v>-0.22846931907045054</v>
      </c>
      <c r="F51" s="27">
        <f t="shared" ca="1" si="0"/>
        <v>-0.32949743189746439</v>
      </c>
      <c r="G51" s="27">
        <f t="shared" ca="1" si="0"/>
        <v>-4.0410701689836959</v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109"/>
  <sheetViews>
    <sheetView topLeftCell="A37" zoomScale="90" zoomScaleNormal="90" workbookViewId="0">
      <selection activeCell="F37" sqref="F37:F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60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-2.7784705261364628</v>
      </c>
      <c r="C4" s="23">
        <f ca="1">STDEV(B51:R51)</f>
        <v>1.68232730970468</v>
      </c>
      <c r="D4" s="23">
        <f ca="1">ABS(MIN(B51:R51)-MAX(B51:R51))</f>
        <v>3.5657292734247972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74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>
        <v>0.99997999999999998</v>
      </c>
      <c r="E38" s="52"/>
      <c r="F38" s="80">
        <v>1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0.99729999999999996</v>
      </c>
      <c r="C39" s="49"/>
      <c r="D39" s="49">
        <v>0.99534</v>
      </c>
      <c r="E39" s="52"/>
      <c r="F39" s="49">
        <v>0.95735999999999999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0.94930000000000003</v>
      </c>
      <c r="C40" s="49"/>
      <c r="D40" s="49">
        <v>0.88915</v>
      </c>
      <c r="E40" s="52">
        <v>0.56166666666666698</v>
      </c>
      <c r="F40" s="49">
        <v>0.60313000000000005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0.66859999999999997</v>
      </c>
      <c r="C41" s="49"/>
      <c r="D41" s="49">
        <v>0.46139000000000002</v>
      </c>
      <c r="E41" s="53">
        <v>0.12620000000000001</v>
      </c>
      <c r="F41" s="49">
        <v>0.15623000000000001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0.25629999999999997</v>
      </c>
      <c r="C42" s="49"/>
      <c r="D42" s="49">
        <v>8.6819999999999994E-2</v>
      </c>
      <c r="E42" s="53">
        <v>8.6999999999999994E-3</v>
      </c>
      <c r="F42" s="49">
        <v>9.4400000000000005E-3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5.7500000000000002E-2</v>
      </c>
      <c r="C43" s="49"/>
      <c r="D43" s="49">
        <v>5.5299999999999898E-3</v>
      </c>
      <c r="E43" s="53">
        <v>2.0000000000000001E-4</v>
      </c>
      <c r="F43" s="49">
        <v>2.1882E-4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5.2500000000000003E-3</v>
      </c>
      <c r="C44" s="49"/>
      <c r="D44" s="49">
        <v>1.7999999999999101E-4</v>
      </c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1.0000000000000001E-5</v>
      </c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-0.53840961469825332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-2.4302634327408525</v>
      </c>
      <c r="E51" s="27">
        <f t="shared" ca="1" si="0"/>
        <v>-4.1041388881230505</v>
      </c>
      <c r="F51" s="27">
        <f t="shared" ca="1" si="0"/>
        <v>-4.0410701689836959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109"/>
  <sheetViews>
    <sheetView topLeftCell="A29" zoomScale="90" zoomScaleNormal="90" workbookViewId="0">
      <selection activeCell="F37" sqref="F37:F43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60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-3.7731320868103326</v>
      </c>
      <c r="C4" s="23">
        <f ca="1">STDEV(B51:R51)</f>
        <v>0.86263708492280444</v>
      </c>
      <c r="D4" s="23">
        <f ca="1">ABS(MIN(B51:R51)-MAX(B51:R51))</f>
        <v>2.0193475294795586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0.995</v>
      </c>
      <c r="C38" s="49"/>
      <c r="D38" s="49">
        <v>0.99985000000000002</v>
      </c>
      <c r="E38" s="52"/>
      <c r="F38" s="80">
        <v>0.97799999999999998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0.91579999999999995</v>
      </c>
      <c r="C39" s="49"/>
      <c r="D39" s="49">
        <v>0.98836000000000002</v>
      </c>
      <c r="E39" s="52"/>
      <c r="F39" s="49">
        <v>0.81732000000000005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0.56950000000000001</v>
      </c>
      <c r="C40" s="49"/>
      <c r="D40" s="49">
        <v>0.82382999999999995</v>
      </c>
      <c r="E40" s="80">
        <v>0.56333</v>
      </c>
      <c r="F40" s="49">
        <v>0.36325000000000002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0.16900000000000001</v>
      </c>
      <c r="C41" s="49"/>
      <c r="D41" s="49">
        <v>0.35685</v>
      </c>
      <c r="E41" s="52">
        <v>0.13220000000000001</v>
      </c>
      <c r="F41" s="49">
        <v>6.2103999999999999E-2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2.5149999999999999E-2</v>
      </c>
      <c r="C42" s="49"/>
      <c r="D42" s="49">
        <v>5.4919999999999997E-2</v>
      </c>
      <c r="E42" s="53">
        <v>1.0800000000000001E-2</v>
      </c>
      <c r="F42" s="49">
        <v>2.2935999999999998E-3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1.1999999999999999E-3</v>
      </c>
      <c r="C43" s="49"/>
      <c r="D43" s="49">
        <v>2.67000000000001E-3</v>
      </c>
      <c r="E43" s="53">
        <v>1.1000000000000001E-3</v>
      </c>
      <c r="F43" s="49">
        <v>2.1800000000000001E-4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>
        <v>1.1999999999998701E-4</v>
      </c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-3.3937473866774317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-2.8734089621729879</v>
      </c>
      <c r="E51" s="27">
        <f t="shared" ca="1" si="0"/>
        <v>-3.9326155067383644</v>
      </c>
      <c r="F51" s="27">
        <f t="shared" ca="1" si="0"/>
        <v>-4.8927564916525466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109"/>
  <sheetViews>
    <sheetView topLeftCell="A21" zoomScale="90" zoomScaleNormal="90" workbookViewId="0">
      <selection activeCell="I37" sqref="I37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61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-3.9485982491486293</v>
      </c>
      <c r="C4" s="23">
        <f ca="1">STDEV(B51:R51)</f>
        <v>0.60022529216303089</v>
      </c>
      <c r="D4" s="23">
        <f ca="1">ABS(MIN(B51:R51)-MAX(B51:R51))</f>
        <v>1.3560858935457678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0.99199999999999999</v>
      </c>
      <c r="C38" s="49"/>
      <c r="D38" s="49">
        <v>0.99795999999999996</v>
      </c>
      <c r="E38" s="52"/>
      <c r="F38" s="80">
        <v>0.98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0.88829999999999998</v>
      </c>
      <c r="C39" s="49"/>
      <c r="D39" s="49">
        <v>0.93955999999999995</v>
      </c>
      <c r="E39" s="52"/>
      <c r="F39" s="49">
        <v>0.80386000000000002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0.51270000000000004</v>
      </c>
      <c r="C40" s="49"/>
      <c r="D40" s="49">
        <v>0.60190999999999995</v>
      </c>
      <c r="E40" s="52">
        <v>0.59066666666666701</v>
      </c>
      <c r="F40" s="49">
        <v>0.34832999999999997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0.14779999999999999</v>
      </c>
      <c r="C41" s="49"/>
      <c r="D41" s="49">
        <v>0.16602</v>
      </c>
      <c r="E41" s="53">
        <v>0.1595</v>
      </c>
      <c r="F41" s="49">
        <v>5.9817000000000002E-2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2.1749999999999999E-2</v>
      </c>
      <c r="C42" s="49"/>
      <c r="D42" s="49">
        <v>1.5469999999999999E-2</v>
      </c>
      <c r="E42" s="53">
        <v>1.2800000000000001E-2</v>
      </c>
      <c r="F42" s="49">
        <v>2.8300000000000001E-3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1.15E-3</v>
      </c>
      <c r="C43" s="49"/>
      <c r="D43" s="49">
        <v>4.9000000000000204E-4</v>
      </c>
      <c r="E43" s="53">
        <v>1.8E-3</v>
      </c>
      <c r="F43" s="49">
        <v>2.0000000000000001E-4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-3.4713824278258865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-3.7472273161013607</v>
      </c>
      <c r="E51" s="27">
        <f t="shared" ca="1" si="0"/>
        <v>-3.7483149312956163</v>
      </c>
      <c r="F51" s="27">
        <f t="shared" ca="1" si="0"/>
        <v>-4.8274683213716543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109"/>
  <sheetViews>
    <sheetView topLeftCell="A25" zoomScale="90" zoomScaleNormal="90" workbookViewId="0">
      <selection activeCell="F37" sqref="F37:F4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62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-6.9278807058414795</v>
      </c>
      <c r="C4" s="23">
        <f ca="1">STDEV(B51:R51)</f>
        <v>0.9776317761531006</v>
      </c>
      <c r="D4" s="23">
        <f ca="1">ABS(MIN(B51:R51)-MAX(B51:R51))</f>
        <v>2.3419401816490932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0.93920000000000003</v>
      </c>
      <c r="C38" s="49"/>
      <c r="D38" s="49">
        <v>0.99629000000000001</v>
      </c>
      <c r="E38" s="52"/>
      <c r="F38" s="80">
        <v>0.82399999999999995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0.52810000000000001</v>
      </c>
      <c r="C39" s="49"/>
      <c r="D39" s="49">
        <v>0.85238000000000003</v>
      </c>
      <c r="E39" s="52">
        <v>0.55900000000000005</v>
      </c>
      <c r="F39" s="49">
        <v>0.23164999999999999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8.4650000000000003E-2</v>
      </c>
      <c r="C40" s="49"/>
      <c r="D40" s="49">
        <v>0.29315000000000002</v>
      </c>
      <c r="E40" s="52">
        <v>6.4699999999999994E-2</v>
      </c>
      <c r="F40" s="49">
        <v>8.8999999999999999E-3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3.0999999999999999E-3</v>
      </c>
      <c r="C41" s="49"/>
      <c r="D41" s="49">
        <v>1.7590000000000001E-2</v>
      </c>
      <c r="E41" s="53">
        <v>5.9999999999999995E-4</v>
      </c>
      <c r="F41" s="49">
        <v>1.1E-4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9.9999999999999995E-7</v>
      </c>
      <c r="C42" s="49"/>
      <c r="D42" s="49">
        <v>2.6999999999998098E-4</v>
      </c>
      <c r="E42" s="53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/>
      <c r="C43" s="49"/>
      <c r="D43" s="49"/>
      <c r="E43" s="53"/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-6.7082790585860783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-5.7295710250322092</v>
      </c>
      <c r="E51" s="27">
        <f t="shared" ca="1" si="0"/>
        <v>-7.2021615330663309</v>
      </c>
      <c r="F51" s="27">
        <f t="shared" ca="1" si="0"/>
        <v>-8.0715112066813024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109"/>
  <sheetViews>
    <sheetView topLeftCell="A30" zoomScale="90" zoomScaleNormal="90" workbookViewId="0">
      <selection activeCell="F37" sqref="F37:F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63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3.8440815525354801</v>
      </c>
      <c r="C4" s="23">
        <f ca="1">STDEV(B51:R51)</f>
        <v>1.0272384789950242</v>
      </c>
      <c r="D4" s="23">
        <f ca="1">ABS(MIN(B51:R51)-MAX(B51:R51))</f>
        <v>1.9305769660340859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4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/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0.99939999999999996</v>
      </c>
      <c r="C39" s="49"/>
      <c r="D39" s="49"/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0.9909</v>
      </c>
      <c r="C40" s="49"/>
      <c r="D40" s="49">
        <v>0.995</v>
      </c>
      <c r="E40" s="52"/>
      <c r="F40" s="52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0.94089999999999996</v>
      </c>
      <c r="C41" s="49"/>
      <c r="D41" s="49">
        <v>0.94864000000000004</v>
      </c>
      <c r="E41" s="53"/>
      <c r="F41" s="53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0.76870000000000005</v>
      </c>
      <c r="C42" s="49"/>
      <c r="D42" s="49">
        <v>0.77168999999999999</v>
      </c>
      <c r="E42" s="53"/>
      <c r="F42" s="53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0.46879999999999999</v>
      </c>
      <c r="C43" s="49"/>
      <c r="D43" s="49">
        <v>0.46561999999999998</v>
      </c>
      <c r="E43" s="53"/>
      <c r="F43" s="53">
        <v>0.27600000000000002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0.2011</v>
      </c>
      <c r="C44" s="49"/>
      <c r="D44" s="49">
        <v>0.19622000000000001</v>
      </c>
      <c r="E44" s="53"/>
      <c r="F44" s="53">
        <v>8.2109000000000001E-2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6.275E-2</v>
      </c>
      <c r="C45" s="49"/>
      <c r="D45" s="49">
        <v>5.842E-2</v>
      </c>
      <c r="E45" s="53"/>
      <c r="F45" s="53">
        <v>1.9196000000000001E-2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1.5599999999999999E-2</v>
      </c>
      <c r="C46" s="49"/>
      <c r="D46" s="49">
        <v>1.26E-2</v>
      </c>
      <c r="E46" s="53"/>
      <c r="F46" s="53">
        <v>2.7877000000000002E-3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3.5999999999999999E-3</v>
      </c>
      <c r="C47" s="49"/>
      <c r="D47" s="49">
        <v>1.97999999999999E-3</v>
      </c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1.25E-4</v>
      </c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4.0000000000000002E-4</v>
      </c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1.0000000000000001E-5</v>
      </c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4.6065260583330332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4.2497695069744612</v>
      </c>
      <c r="E51" s="27" t="str">
        <f t="shared" ca="1" si="0"/>
        <v/>
      </c>
      <c r="F51" s="27">
        <f t="shared" ca="1" si="0"/>
        <v>2.6759490922989473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109"/>
  <sheetViews>
    <sheetView topLeftCell="A31" zoomScale="90" zoomScaleNormal="90" workbookViewId="0">
      <selection activeCell="F37" sqref="F37:F45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64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-4.5416018690631464E-2</v>
      </c>
      <c r="C4" s="23">
        <f ca="1">STDEV(B51:R51)</f>
        <v>0.35796740698458651</v>
      </c>
      <c r="D4" s="23">
        <f ca="1">ABS(MIN(B51:R51)-MAX(B51:R51))</f>
        <v>0.63008015153447916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4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0.99829999999999997</v>
      </c>
      <c r="C38" s="49"/>
      <c r="D38" s="49">
        <v>0.99966999999999995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0.97650000000000003</v>
      </c>
      <c r="C39" s="49"/>
      <c r="D39" s="49">
        <v>0.99029999999999996</v>
      </c>
      <c r="E39" s="52"/>
      <c r="F39" s="52">
        <v>0.94399999999999995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0.84989999999999999</v>
      </c>
      <c r="C40" s="49"/>
      <c r="D40" s="49">
        <v>0.90256999999999998</v>
      </c>
      <c r="E40" s="52"/>
      <c r="F40" s="52">
        <v>0.77829000000000004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0.56340000000000001</v>
      </c>
      <c r="C41" s="49"/>
      <c r="D41" s="49">
        <v>0.62748999999999999</v>
      </c>
      <c r="E41" s="53"/>
      <c r="F41" s="53">
        <v>0.46700000000000003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0.25290000000000001</v>
      </c>
      <c r="C42" s="49"/>
      <c r="D42" s="49">
        <v>0.27966999999999997</v>
      </c>
      <c r="E42" s="53"/>
      <c r="F42" s="53">
        <v>0.19116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7.5050000000000006E-2</v>
      </c>
      <c r="C43" s="49"/>
      <c r="D43" s="49">
        <v>7.5270000000000004E-2</v>
      </c>
      <c r="E43" s="53"/>
      <c r="F43" s="53">
        <v>5.1354999999999998E-2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1.23E-2</v>
      </c>
      <c r="C44" s="49"/>
      <c r="D44" s="49">
        <v>1.2E-2</v>
      </c>
      <c r="E44" s="53"/>
      <c r="F44" s="53">
        <v>6.1460000000000004E-3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1.1000000000000001E-3</v>
      </c>
      <c r="C45" s="49"/>
      <c r="D45" s="49">
        <v>1.06999999999999E-3</v>
      </c>
      <c r="E45" s="53"/>
      <c r="F45" s="53">
        <v>5.3925999999999996E-4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1.0000000000000001E-5</v>
      </c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0.17149078863713596</v>
      </c>
      <c r="C51" s="27" t="str">
        <f ca="1">IFERROR(FORECAST(LOG10($A$4),OFFSET($A$37,MATCH($A$4,C$38:C$50,-1),0,2,1),LOG10(OFFSET(C$37,MATCH($A$4,C$38:C$50,-1),0,2,1))),"")</f>
        <v/>
      </c>
      <c r="D51" s="27">
        <f ca="1">IFERROR(FORECAST(LOG10($A$4),OFFSET($A$37,MATCH($A$4,D$38:D$50,-1),0,2,1),LOG10(OFFSET(D$37,MATCH($A$4,D$38:D$50,-1),0,2,1))),"")</f>
        <v>0.15085051818831285</v>
      </c>
      <c r="E51" s="27" t="str">
        <f t="shared" ref="E51:N51" ca="1" si="0">IFERROR(FORECAST(LOG10($A$4),OFFSET($A$37,MATCH($A$4,E$38:E$50,-1),0,2,1),LOG10(OFFSET(E$37,MATCH($A$4,E$38:E$50,-1),0,2,1))),"")</f>
        <v/>
      </c>
      <c r="F51" s="27">
        <f t="shared" ca="1" si="0"/>
        <v>-0.4585893628973432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109"/>
  <sheetViews>
    <sheetView topLeftCell="A29" zoomScale="90" zoomScaleNormal="90" workbookViewId="0">
      <selection activeCell="F37" sqref="F37:F45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65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-2.6989422592579522</v>
      </c>
      <c r="C4" s="23">
        <f ca="1">STDEV(B51:R51)</f>
        <v>0.99141399276197339</v>
      </c>
      <c r="D4" s="23">
        <f ca="1">ABS(MIN(B51:R51)-MAX(B51:R51))</f>
        <v>1.9103354787939488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4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0.99980000000000002</v>
      </c>
      <c r="C38" s="49"/>
      <c r="D38" s="49">
        <v>0.99975000000000003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0.98609999999999998</v>
      </c>
      <c r="C39" s="49"/>
      <c r="D39" s="49">
        <v>0.99043999999999999</v>
      </c>
      <c r="E39" s="52"/>
      <c r="F39" s="52">
        <v>0.94199999999999995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0.82750000000000001</v>
      </c>
      <c r="C40" s="49"/>
      <c r="D40" s="49">
        <v>0.86380999999999997</v>
      </c>
      <c r="E40" s="52"/>
      <c r="F40" s="52">
        <v>0.59336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0.3906</v>
      </c>
      <c r="C41" s="49"/>
      <c r="D41" s="49">
        <v>0.45829999999999999</v>
      </c>
      <c r="E41" s="53"/>
      <c r="F41" s="53">
        <v>0.16077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7.5850000000000001E-2</v>
      </c>
      <c r="C42" s="49"/>
      <c r="D42" s="49">
        <v>0.10623</v>
      </c>
      <c r="E42" s="53"/>
      <c r="F42" s="53">
        <v>1.4075000000000001E-2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6.1000000000000004E-3</v>
      </c>
      <c r="C43" s="49"/>
      <c r="D43" s="49">
        <v>1.146E-2</v>
      </c>
      <c r="E43" s="53"/>
      <c r="F43" s="53">
        <v>4.0400000000000001E-4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2.5000000000000001E-4</v>
      </c>
      <c r="C44" s="49"/>
      <c r="D44" s="49">
        <v>8.0999999999998901E-4</v>
      </c>
      <c r="E44" s="53"/>
      <c r="F44" s="53">
        <v>2.0000000000000002E-5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>
        <v>1.29999999999986E-4</v>
      </c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-2.3922256807265354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-1.8971328091266857</v>
      </c>
      <c r="E51" s="27" t="str">
        <f t="shared" ca="1" si="0"/>
        <v/>
      </c>
      <c r="F51" s="27">
        <f t="shared" ca="1" si="0"/>
        <v>-3.8074682879206345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U109"/>
  <sheetViews>
    <sheetView topLeftCell="A29" zoomScale="90" zoomScaleNormal="90" workbookViewId="0">
      <selection activeCell="F37" sqref="F37:F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66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2.4522105433913515</v>
      </c>
      <c r="C4" s="23">
        <f ca="1">STDEV(B51:R51)</f>
        <v>0.60366626168250948</v>
      </c>
      <c r="D4" s="23">
        <f ca="1">ABS(MIN(B51:R51)-MAX(B51:R51))</f>
        <v>1.4430322389577706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0.95909999999999995</v>
      </c>
      <c r="C38" s="49"/>
      <c r="D38" s="49">
        <v>0.98180000000000001</v>
      </c>
      <c r="E38" s="52"/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0.84399999999999997</v>
      </c>
      <c r="C39" s="49"/>
      <c r="D39" s="49">
        <v>0.89824999999999999</v>
      </c>
      <c r="E39" s="52"/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0.64070000000000005</v>
      </c>
      <c r="C40" s="49"/>
      <c r="D40" s="49">
        <v>0.70218000000000003</v>
      </c>
      <c r="E40" s="52"/>
      <c r="F40" s="49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0.3977</v>
      </c>
      <c r="C41" s="49"/>
      <c r="D41" s="49">
        <v>0.44751000000000002</v>
      </c>
      <c r="E41" s="53">
        <v>0.44500000000000001</v>
      </c>
      <c r="F41" s="49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0.2029</v>
      </c>
      <c r="C42" s="49"/>
      <c r="D42" s="49">
        <v>0.23352999999999999</v>
      </c>
      <c r="E42" s="53">
        <v>0.24229999999999999</v>
      </c>
      <c r="F42" s="53">
        <v>0.17799999999999999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9.0149999999999994E-2</v>
      </c>
      <c r="C43" s="49"/>
      <c r="D43" s="49">
        <v>0.10223</v>
      </c>
      <c r="E43" s="53">
        <v>0.11119999999999999</v>
      </c>
      <c r="F43" s="53">
        <v>7.3123999999999995E-2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3.5799999999999998E-2</v>
      </c>
      <c r="C44" s="49"/>
      <c r="D44" s="49">
        <v>3.9140000000000001E-2</v>
      </c>
      <c r="E44" s="53">
        <v>5.0900000000000001E-2</v>
      </c>
      <c r="F44" s="53">
        <v>2.7428999999999999E-2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1.1849999999999999E-2</v>
      </c>
      <c r="C45" s="49"/>
      <c r="D45" s="49">
        <v>1.269E-2</v>
      </c>
      <c r="E45" s="53">
        <v>1.95E-2</v>
      </c>
      <c r="F45" s="53">
        <v>9.1742999999999998E-3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3.9500000000000004E-3</v>
      </c>
      <c r="C46" s="49"/>
      <c r="D46" s="49">
        <v>3.5200000000000001E-3</v>
      </c>
      <c r="E46" s="53">
        <v>6.8999999999999999E-3</v>
      </c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8.4999999999999995E-4</v>
      </c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2.5000000000000001E-4</v>
      </c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2.3090130637313013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2.3715500091852171</v>
      </c>
      <c r="E51" s="27">
        <f t="shared" ca="1" si="0"/>
        <v>3.2856556698033295</v>
      </c>
      <c r="F51" s="27">
        <f t="shared" ca="1" si="0"/>
        <v>1.8426234308455589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U109"/>
  <sheetViews>
    <sheetView topLeftCell="A33" zoomScale="90" zoomScaleNormal="90" workbookViewId="0">
      <selection activeCell="F37" sqref="F37:F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67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-2.6983425303163466</v>
      </c>
      <c r="C4" s="23">
        <f ca="1">STDEV(B51:R51)</f>
        <v>0.9930423126630884</v>
      </c>
      <c r="D4" s="23">
        <f ca="1">ABS(MIN(B51:R51)-MAX(B51:R51))</f>
        <v>2.4023885951481221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82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0.91279999999999994</v>
      </c>
      <c r="C38" s="49"/>
      <c r="D38" s="49">
        <v>0.98048999999999997</v>
      </c>
      <c r="E38" s="52"/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0.6613</v>
      </c>
      <c r="C39" s="49"/>
      <c r="D39" s="49">
        <v>0.85026000000000002</v>
      </c>
      <c r="E39" s="50">
        <v>0.63966666666666705</v>
      </c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0.3322</v>
      </c>
      <c r="C40" s="49"/>
      <c r="D40" s="49">
        <v>0.54595000000000005</v>
      </c>
      <c r="E40" s="50">
        <v>0.30933333333333302</v>
      </c>
      <c r="F40" s="52">
        <v>0.19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0.1196</v>
      </c>
      <c r="C41" s="49"/>
      <c r="D41" s="49">
        <v>0.23166</v>
      </c>
      <c r="E41" s="50">
        <v>0.1124</v>
      </c>
      <c r="F41" s="53">
        <v>5.5351999999999998E-2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3.0200000000000001E-2</v>
      </c>
      <c r="C42" s="49"/>
      <c r="D42" s="49">
        <v>6.794E-2</v>
      </c>
      <c r="E42" s="50">
        <v>2.7799999999999998E-2</v>
      </c>
      <c r="F42" s="53">
        <v>1.0387E-2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7.1500000000000001E-3</v>
      </c>
      <c r="C43" s="49"/>
      <c r="D43" s="49">
        <v>1.528E-2</v>
      </c>
      <c r="E43" s="50">
        <v>5.1000000000000004E-3</v>
      </c>
      <c r="F43" s="53">
        <v>9.7061000000000001E-4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1.4E-3</v>
      </c>
      <c r="C44" s="49"/>
      <c r="D44" s="49">
        <v>2.1699999999999901E-3</v>
      </c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2.0000000000000001E-4</v>
      </c>
      <c r="C45" s="49"/>
      <c r="D45" s="49">
        <v>1.89999999999979E-4</v>
      </c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-2.4656984125473684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-1.565574480700942</v>
      </c>
      <c r="E51" s="27">
        <f t="shared" ca="1" si="0"/>
        <v>-2.794134152168013</v>
      </c>
      <c r="F51" s="27">
        <f t="shared" ca="1" si="0"/>
        <v>-3.967963075849064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U109"/>
  <sheetViews>
    <sheetView topLeftCell="A33" zoomScale="90" zoomScaleNormal="90" workbookViewId="0">
      <selection activeCell="F37" sqref="F37:F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68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-2.4667918949021104</v>
      </c>
      <c r="C4" s="23">
        <f ca="1">STDEV(B51:R51)</f>
        <v>0.82275452671536531</v>
      </c>
      <c r="D4" s="23">
        <f ca="1">ABS(MIN(B51:R51)-MAX(B51:R51))</f>
        <v>1.9584291764895023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0.95389999999999997</v>
      </c>
      <c r="C38" s="49"/>
      <c r="D38" s="49">
        <v>0.97350999999999999</v>
      </c>
      <c r="E38" s="52"/>
      <c r="F38" s="80">
        <v>0.91800000000000004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0.75739999999999996</v>
      </c>
      <c r="C39" s="49"/>
      <c r="D39" s="49">
        <v>0.82298000000000004</v>
      </c>
      <c r="E39" s="49"/>
      <c r="F39" s="49">
        <v>0.64253000000000005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0.41349999999999998</v>
      </c>
      <c r="C40" s="49"/>
      <c r="D40" s="49">
        <v>0.50258000000000003</v>
      </c>
      <c r="E40" s="52">
        <v>0.58233333333333304</v>
      </c>
      <c r="F40" s="49">
        <v>0.27700999999999998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0.15490000000000001</v>
      </c>
      <c r="C41" s="49"/>
      <c r="D41" s="49">
        <v>0.19406000000000001</v>
      </c>
      <c r="E41" s="53">
        <v>0.25890000000000002</v>
      </c>
      <c r="F41" s="49">
        <v>7.0632E-2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4.045E-2</v>
      </c>
      <c r="C42" s="49"/>
      <c r="D42" s="49">
        <v>4.6530000000000002E-2</v>
      </c>
      <c r="E42" s="53">
        <v>8.3799999999999999E-2</v>
      </c>
      <c r="F42" s="49">
        <v>1.3990000000000001E-2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8.0999999999999996E-3</v>
      </c>
      <c r="C43" s="49"/>
      <c r="D43" s="49">
        <v>7.3000000000000096E-3</v>
      </c>
      <c r="E43" s="53">
        <v>1.5100000000000001E-2</v>
      </c>
      <c r="F43" s="49">
        <v>2.48E-3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1.1000000000000001E-3</v>
      </c>
      <c r="C44" s="49"/>
      <c r="D44" s="49">
        <v>8.2999999999998602E-4</v>
      </c>
      <c r="E44" s="53">
        <v>1.4E-3</v>
      </c>
      <c r="F44" s="49">
        <v>2.4659999999999998E-4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2.0000000000000002E-5</v>
      </c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-2.2620578199499963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-2.3398195129019523</v>
      </c>
      <c r="E51" s="27">
        <f t="shared" ca="1" si="0"/>
        <v>-1.6534305351334946</v>
      </c>
      <c r="F51" s="27">
        <f t="shared" ca="1" si="0"/>
        <v>-3.6118597116229969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U109"/>
  <sheetViews>
    <sheetView topLeftCell="A25" zoomScale="90" zoomScaleNormal="90" workbookViewId="0">
      <selection activeCell="F37" sqref="F37:F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69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-3.4741564997483314</v>
      </c>
      <c r="C4" s="23">
        <f ca="1">STDEV(B51:R51)</f>
        <v>1.2488777636909596</v>
      </c>
      <c r="D4" s="23">
        <f ca="1">ABS(MIN(B51:R51)-MAX(B51:R51))</f>
        <v>2.9492803662175167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0.96819999999999995</v>
      </c>
      <c r="C38" s="49"/>
      <c r="D38" s="49">
        <v>0.99711000000000005</v>
      </c>
      <c r="E38" s="52"/>
      <c r="F38" s="80">
        <v>0.93200000000000005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0.78400000000000003</v>
      </c>
      <c r="C39" s="49"/>
      <c r="D39" s="49">
        <v>0.94427000000000005</v>
      </c>
      <c r="E39" s="52"/>
      <c r="F39" s="49">
        <v>0.65800000000000003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0.40129999999999999</v>
      </c>
      <c r="C40" s="49"/>
      <c r="D40" s="49">
        <v>0.67639000000000005</v>
      </c>
      <c r="E40" s="52">
        <v>0.61099999999999999</v>
      </c>
      <c r="F40" s="49">
        <v>0.21465999999999999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0.1125</v>
      </c>
      <c r="C41" s="49"/>
      <c r="D41" s="49">
        <v>0.27917999999999998</v>
      </c>
      <c r="E41" s="53">
        <v>0.21340000000000001</v>
      </c>
      <c r="F41" s="49">
        <v>0.03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1.755E-2</v>
      </c>
      <c r="C42" s="49"/>
      <c r="D42" s="49">
        <v>6.13E-2</v>
      </c>
      <c r="E42" s="53">
        <v>3.7999999999999999E-2</v>
      </c>
      <c r="F42" s="49">
        <v>2.0400000000000001E-3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2.0500000000000002E-3</v>
      </c>
      <c r="C43" s="49"/>
      <c r="D43" s="49">
        <v>7.8700000000000107E-3</v>
      </c>
      <c r="E43" s="53">
        <v>2.5999999999999999E-3</v>
      </c>
      <c r="F43" s="49">
        <v>1.2799999999999999E-4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1E-4</v>
      </c>
      <c r="C44" s="49"/>
      <c r="D44" s="49"/>
      <c r="E44" s="53"/>
      <c r="F44" s="49">
        <v>1.9999999999999999E-6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-3.4760943102516162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-2.233375056316584</v>
      </c>
      <c r="E51" s="27">
        <f t="shared" ca="1" si="0"/>
        <v>-3.0045012098910244</v>
      </c>
      <c r="F51" s="27">
        <f t="shared" ca="1" si="0"/>
        <v>-5.1826554225341006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U109"/>
  <sheetViews>
    <sheetView topLeftCell="A33" zoomScale="90" zoomScaleNormal="90" workbookViewId="0">
      <selection activeCell="F37" sqref="F37:F43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70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-4.1651529858911953</v>
      </c>
      <c r="C4" s="23">
        <f ca="1">STDEV(B51:R51)</f>
        <v>0.36915010815682109</v>
      </c>
      <c r="D4" s="23">
        <f ca="1">ABS(MIN(B51:R51)-MAX(B51:R51))</f>
        <v>0.79327288718249278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0.44729999999999998</v>
      </c>
      <c r="C38" s="49"/>
      <c r="D38" s="49">
        <v>0.58928000000000003</v>
      </c>
      <c r="E38" s="81">
        <v>0.41</v>
      </c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0.219</v>
      </c>
      <c r="C39" s="49"/>
      <c r="D39" s="49">
        <v>0.31796000000000002</v>
      </c>
      <c r="E39" s="81">
        <v>0.2034</v>
      </c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8.8499999999999995E-2</v>
      </c>
      <c r="C40" s="49"/>
      <c r="D40" s="49">
        <v>0.13211000000000001</v>
      </c>
      <c r="E40" s="81">
        <v>8.7099999999999997E-2</v>
      </c>
      <c r="F40" s="52">
        <v>0.12304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2.7099999999999999E-2</v>
      </c>
      <c r="C41" s="49"/>
      <c r="D41" s="49">
        <v>4.1410000000000002E-2</v>
      </c>
      <c r="E41" s="81">
        <v>2.76E-2</v>
      </c>
      <c r="F41" s="53">
        <v>4.0980000000000003E-2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6.4000000000000003E-3</v>
      </c>
      <c r="C42" s="49"/>
      <c r="D42" s="49">
        <v>1.072E-2</v>
      </c>
      <c r="E42" s="81">
        <v>8.3000000000000001E-3</v>
      </c>
      <c r="F42" s="53">
        <v>1.1547E-2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1.5E-3</v>
      </c>
      <c r="C43" s="49"/>
      <c r="D43" s="49">
        <v>2.4099999999999998E-3</v>
      </c>
      <c r="E43" s="53"/>
      <c r="F43" s="53">
        <v>2.2274E-3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2.9999999999999997E-4</v>
      </c>
      <c r="C44" s="49"/>
      <c r="D44" s="49">
        <v>4.2999999999999701E-4</v>
      </c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1E-4</v>
      </c>
      <c r="C45" s="49"/>
      <c r="D45" s="49">
        <v>1.9999999999997799E-5</v>
      </c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-4.6184535083579528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-3.9068317735590252</v>
      </c>
      <c r="E51" s="27">
        <f t="shared" ca="1" si="0"/>
        <v>-4.3101460404723433</v>
      </c>
      <c r="F51" s="27">
        <f t="shared" ca="1" si="0"/>
        <v>-3.82518062117546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U109"/>
  <sheetViews>
    <sheetView topLeftCell="A29" workbookViewId="0">
      <selection activeCell="E38" sqref="E38:E5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103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-5.3115101325882161</v>
      </c>
      <c r="C4" s="23">
        <f ca="1">STDEV(B51:R51)</f>
        <v>0.52883442858069163</v>
      </c>
      <c r="D4" s="23">
        <f ca="1">ABS(MIN(B51:R51)-MAX(B51:R51))</f>
        <v>1.1843798592993737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0.28110000000000002</v>
      </c>
      <c r="C38" s="49"/>
      <c r="D38" s="49">
        <v>0.50012999999999996</v>
      </c>
      <c r="E38" s="105"/>
      <c r="F38" s="80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0.12520000000000001</v>
      </c>
      <c r="C39" s="49"/>
      <c r="D39" s="49">
        <v>0.26247999999999999</v>
      </c>
      <c r="E39" s="105">
        <v>0.29699999999999999</v>
      </c>
      <c r="F39" s="49">
        <v>0.16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4.41E-2</v>
      </c>
      <c r="C40" s="49"/>
      <c r="D40" s="49">
        <v>0.10611</v>
      </c>
      <c r="E40" s="105">
        <v>0.13059999999999999</v>
      </c>
      <c r="F40" s="49">
        <v>5.2068000000000003E-2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1.265E-2</v>
      </c>
      <c r="C41" s="49"/>
      <c r="D41" s="49">
        <v>3.1210000000000002E-2</v>
      </c>
      <c r="E41" s="105">
        <v>0.02</v>
      </c>
      <c r="F41" s="49">
        <v>1.5074000000000001E-2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2.3500000000000001E-3</v>
      </c>
      <c r="C42" s="49"/>
      <c r="D42" s="49">
        <v>6.5900000000000004E-3</v>
      </c>
      <c r="E42" s="105">
        <v>1E-3</v>
      </c>
      <c r="F42" s="49">
        <v>3.3728999999999999E-3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2.9999999999999997E-4</v>
      </c>
      <c r="C43" s="49"/>
      <c r="D43" s="49">
        <v>1.1899999999999899E-3</v>
      </c>
      <c r="E43" s="105"/>
      <c r="F43" s="49">
        <v>5.1462000000000003E-4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>
        <v>2.09999999999988E-4</v>
      </c>
      <c r="E44" s="105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106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106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106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106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107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107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-5.7206912161673831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-4.5363113568680093</v>
      </c>
      <c r="E51" s="108">
        <f t="shared" ca="1" si="0"/>
        <v>-5.5372435736804819</v>
      </c>
      <c r="F51" s="27">
        <f t="shared" ca="1" si="0"/>
        <v>-5.4517943836369911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4294967292" verticalDpi="429496729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U109"/>
  <sheetViews>
    <sheetView topLeftCell="A21" zoomScale="90" zoomScaleNormal="90" workbookViewId="0">
      <selection activeCell="F37" sqref="F37:F4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71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-7.0701547916862335</v>
      </c>
      <c r="C4" s="23">
        <f ca="1">STDEV(B51:R51)</f>
        <v>0.37859595232302873</v>
      </c>
      <c r="D4" s="23">
        <f ca="1">ABS(MIN(B51:R51)-MAX(B51:R51))</f>
        <v>0.88996366158760321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0.50180000000000002</v>
      </c>
      <c r="C38" s="49"/>
      <c r="D38" s="49">
        <v>0.67957999999999996</v>
      </c>
      <c r="E38" s="52">
        <v>0.45600000000000002</v>
      </c>
      <c r="F38" s="52">
        <v>0.52400000000000002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0.1706</v>
      </c>
      <c r="C39" s="49"/>
      <c r="D39" s="49">
        <v>0.27521000000000001</v>
      </c>
      <c r="E39" s="52">
        <v>0.1351</v>
      </c>
      <c r="F39" s="52">
        <v>0.18304999999999999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3.1949999999999999E-2</v>
      </c>
      <c r="C40" s="49"/>
      <c r="D40" s="49">
        <v>5.3159999999999999E-2</v>
      </c>
      <c r="E40" s="52">
        <v>1.6500000000000001E-2</v>
      </c>
      <c r="F40" s="52">
        <v>2.9635000000000002E-2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3.4499999999999999E-3</v>
      </c>
      <c r="C41" s="49"/>
      <c r="D41" s="49">
        <v>3.9399999999999999E-3</v>
      </c>
      <c r="E41" s="53">
        <v>1.2999999999999999E-3</v>
      </c>
      <c r="F41" s="53">
        <v>3.3549999999999999E-3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2.9999999999999997E-4</v>
      </c>
      <c r="C42" s="49"/>
      <c r="D42" s="49">
        <v>1.29999999999986E-4</v>
      </c>
      <c r="E42" s="53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5.0000000000000002E-5</v>
      </c>
      <c r="C43" s="49"/>
      <c r="D43" s="49"/>
      <c r="E43" s="53"/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50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-6.9562510937309767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-6.715879665230009</v>
      </c>
      <c r="E51" s="27">
        <f t="shared" ca="1" si="0"/>
        <v>-7.6058433268176122</v>
      </c>
      <c r="F51" s="27">
        <f t="shared" ca="1" si="0"/>
        <v>-7.0026450809663343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U109"/>
  <sheetViews>
    <sheetView topLeftCell="A34" workbookViewId="0">
      <selection activeCell="F37" sqref="F37:F4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106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-8.2594719865635327</v>
      </c>
      <c r="C4" s="23">
        <f ca="1">STDEV(B51:R51)</f>
        <v>0.75303643600672066</v>
      </c>
      <c r="D4" s="23">
        <f ca="1">ABS(MIN(B51:R51)-MAX(B51:R51))</f>
        <v>1.6228084920585584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82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0.2505</v>
      </c>
      <c r="C38" s="49"/>
      <c r="D38">
        <v>0.50719999999999998</v>
      </c>
      <c r="E38" s="95" t="s">
        <v>108</v>
      </c>
      <c r="F38" s="80">
        <v>0.24282999999999999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6.0400000000000002E-2</v>
      </c>
      <c r="C39" s="49"/>
      <c r="D39">
        <v>0.17679</v>
      </c>
      <c r="E39" s="95">
        <v>5.6899999999999999E-2</v>
      </c>
      <c r="F39" s="49">
        <v>4.0126000000000002E-2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7.6499999999999997E-3</v>
      </c>
      <c r="C40" s="49"/>
      <c r="D40">
        <v>2.9669999999999998E-2</v>
      </c>
      <c r="E40" s="95" t="s">
        <v>109</v>
      </c>
      <c r="F40" s="49">
        <v>3.8243999999999999E-3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5.9999999999999995E-4</v>
      </c>
      <c r="C41" s="49"/>
      <c r="D41" s="64">
        <v>1.9899999999999801E-3</v>
      </c>
      <c r="E41" s="96">
        <v>1.6000000000000001E-3</v>
      </c>
      <c r="F41" s="49">
        <v>1.0326E-4</v>
      </c>
      <c r="G41" s="50"/>
      <c r="H41" s="50"/>
      <c r="I41" s="80"/>
      <c r="J41" s="58"/>
      <c r="K41" s="58"/>
      <c r="L41" s="49"/>
      <c r="M41" s="50"/>
      <c r="N41" s="50"/>
      <c r="O41" s="50"/>
    </row>
    <row r="42" spans="1:18">
      <c r="A42">
        <v>-4</v>
      </c>
      <c r="B42" s="49"/>
      <c r="C42" s="49"/>
      <c r="D42" s="50"/>
      <c r="E42" s="96"/>
      <c r="F42" s="49"/>
      <c r="G42" s="50"/>
      <c r="H42" s="80"/>
      <c r="I42" s="80"/>
      <c r="J42" s="58"/>
      <c r="K42" s="58"/>
      <c r="L42" s="50"/>
      <c r="M42" s="50"/>
      <c r="N42" s="50"/>
      <c r="O42" s="50"/>
    </row>
    <row r="43" spans="1:18">
      <c r="A43">
        <v>-2</v>
      </c>
      <c r="B43" s="49"/>
      <c r="C43" s="49"/>
      <c r="D43" s="50"/>
      <c r="E43" s="96"/>
      <c r="F43" s="49"/>
      <c r="G43" s="50"/>
      <c r="H43" s="80"/>
      <c r="I43" s="80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50"/>
      <c r="E44" s="96"/>
      <c r="F44" s="49"/>
      <c r="G44" s="50"/>
      <c r="H44" s="80"/>
      <c r="I44" s="80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50"/>
      <c r="E45" s="49"/>
      <c r="F45" s="49"/>
      <c r="G45" s="50"/>
      <c r="H45" s="80"/>
      <c r="I45" s="80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49"/>
      <c r="F46" s="49"/>
      <c r="G46" s="50"/>
      <c r="H46" s="80"/>
      <c r="I46" s="80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80"/>
      <c r="I47" s="80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80"/>
      <c r="I48" s="80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80"/>
      <c r="I49" s="80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80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-8.2592862506204874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-7.1950032430820539</v>
      </c>
      <c r="E51" s="27">
        <f t="shared" ca="1" si="0"/>
        <v>-8.7657867174109736</v>
      </c>
      <c r="F51" s="27">
        <f t="shared" ca="1" si="0"/>
        <v>-8.8178117351406122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4294967292" verticalDpi="429496729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U109"/>
  <sheetViews>
    <sheetView topLeftCell="A37" workbookViewId="0">
      <selection activeCell="F37" sqref="F37:F42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107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-6.308981772014592</v>
      </c>
      <c r="C4" s="23">
        <f ca="1">STDEV(B51:R51)</f>
        <v>1.0421088989706455</v>
      </c>
      <c r="D4" s="23">
        <f ca="1">ABS(MIN(B51:R51)-MAX(B51:R51))</f>
        <v>2.3841805416865158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119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0.24660000000000001</v>
      </c>
      <c r="C38" s="49"/>
      <c r="D38" s="49">
        <v>0.50380999999999998</v>
      </c>
      <c r="E38" s="81"/>
      <c r="F38" s="80">
        <v>0.31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9.8049999999999998E-2</v>
      </c>
      <c r="C39" s="49"/>
      <c r="D39" s="49">
        <v>0.26294000000000001</v>
      </c>
      <c r="E39" s="81">
        <v>0.13150000000000001</v>
      </c>
      <c r="F39" s="49">
        <v>0.13220000000000001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2.8299999999999999E-2</v>
      </c>
      <c r="C40" s="49"/>
      <c r="D40" s="49">
        <v>9.8750000000000004E-2</v>
      </c>
      <c r="E40" s="81">
        <v>2.4799999999999999E-2</v>
      </c>
      <c r="F40" s="49">
        <v>3.8297999999999999E-2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5.0499999999999998E-3</v>
      </c>
      <c r="C41" s="49"/>
      <c r="D41" s="49">
        <v>2.6429999999999999E-2</v>
      </c>
      <c r="E41" s="81">
        <v>2.5000000000000001E-3</v>
      </c>
      <c r="F41" s="49">
        <v>7.0686000000000004E-3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5.9999999999999995E-4</v>
      </c>
      <c r="C42" s="49"/>
      <c r="D42" s="49">
        <v>5.0600000000000098E-3</v>
      </c>
      <c r="E42" s="49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/>
      <c r="C43" s="49"/>
      <c r="D43" s="50"/>
      <c r="E43" s="49"/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50"/>
      <c r="E44" s="49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50"/>
      <c r="E45" s="49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49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-6.7928138441147903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-4.8241545097765108</v>
      </c>
      <c r="E51" s="27">
        <f t="shared" ca="1" si="0"/>
        <v>-7.2083350514630267</v>
      </c>
      <c r="F51" s="27">
        <f t="shared" ca="1" si="0"/>
        <v>-6.4106236827040375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4294967292" verticalDpi="429496729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U109"/>
  <sheetViews>
    <sheetView topLeftCell="A25" zoomScale="90" zoomScaleNormal="90" workbookViewId="0">
      <selection activeCell="F37" sqref="F37:F4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72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-5.8347206696283438</v>
      </c>
      <c r="C4" s="23">
        <f ca="1">STDEV(B51:R51)</f>
        <v>0.92121700560068942</v>
      </c>
      <c r="D4" s="23">
        <f ca="1">ABS(MIN(B51:R51)-MAX(B51:R51))</f>
        <v>1.7796392652782931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120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0.92849999999999999</v>
      </c>
      <c r="C38" s="49"/>
      <c r="D38" s="49">
        <v>0.96813000000000005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0.6109</v>
      </c>
      <c r="C39" s="49"/>
      <c r="D39" s="49">
        <v>0.72370999999999996</v>
      </c>
      <c r="E39" s="52"/>
      <c r="F39" s="52">
        <v>0.438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0.1933</v>
      </c>
      <c r="C40" s="49"/>
      <c r="D40" s="49">
        <v>0.26368000000000003</v>
      </c>
      <c r="E40" s="52"/>
      <c r="F40" s="52">
        <v>6.3299999999999995E-2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2.12E-2</v>
      </c>
      <c r="C41" s="49"/>
      <c r="D41" s="49">
        <v>3.6360000000000003E-2</v>
      </c>
      <c r="E41" s="53"/>
      <c r="F41" s="53">
        <v>2.47E-3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6.9999999999999999E-4</v>
      </c>
      <c r="C42" s="49"/>
      <c r="D42" s="49">
        <v>2.1800000000000001E-3</v>
      </c>
      <c r="E42" s="53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/>
      <c r="C43" s="49"/>
      <c r="D43" s="49">
        <v>1.29999999999986E-4</v>
      </c>
      <c r="E43" s="53"/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-5.5593741176183622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-5.082574312994188</v>
      </c>
      <c r="E51" s="27"/>
      <c r="F51" s="27">
        <f t="shared" ca="1" si="0"/>
        <v>-6.8622135782724811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28"/>
  <sheetViews>
    <sheetView zoomScale="77" zoomScaleNormal="77" workbookViewId="0">
      <selection activeCell="O23" sqref="O23"/>
    </sheetView>
  </sheetViews>
  <sheetFormatPr defaultColWidth="8.88671875" defaultRowHeight="13.2"/>
  <cols>
    <col min="2" max="2" width="9.88671875" bestFit="1" customWidth="1"/>
    <col min="3" max="3" width="12.33203125" customWidth="1"/>
    <col min="5" max="5" width="12.6640625" customWidth="1"/>
    <col min="6" max="6" width="13.6640625" customWidth="1"/>
    <col min="7" max="7" width="13.109375" customWidth="1"/>
    <col min="8" max="8" width="12.44140625" customWidth="1"/>
    <col min="9" max="9" width="18.33203125" customWidth="1"/>
    <col min="10" max="10" width="17.44140625" customWidth="1"/>
    <col min="11" max="11" width="12.88671875" customWidth="1"/>
    <col min="12" max="12" width="23.88671875" customWidth="1"/>
    <col min="13" max="13" width="16.33203125" customWidth="1"/>
    <col min="14" max="14" width="19.44140625" customWidth="1"/>
    <col min="15" max="15" width="36.33203125" customWidth="1"/>
  </cols>
  <sheetData>
    <row r="1" spans="1:14">
      <c r="A1" s="14" t="s">
        <v>86</v>
      </c>
    </row>
    <row r="3" spans="1:14" ht="13.8" thickBot="1"/>
    <row r="4" spans="1:14" ht="27.75" customHeight="1">
      <c r="B4" s="111" t="s">
        <v>27</v>
      </c>
      <c r="C4" s="111" t="s">
        <v>28</v>
      </c>
      <c r="D4" s="111" t="s">
        <v>29</v>
      </c>
      <c r="E4" s="97" t="s">
        <v>30</v>
      </c>
      <c r="F4" s="111" t="s">
        <v>32</v>
      </c>
      <c r="G4" s="97" t="s">
        <v>33</v>
      </c>
      <c r="H4" s="111" t="s">
        <v>35</v>
      </c>
      <c r="I4" s="97" t="s">
        <v>36</v>
      </c>
      <c r="J4" s="97" t="s">
        <v>38</v>
      </c>
      <c r="K4" s="111" t="s">
        <v>79</v>
      </c>
      <c r="L4" s="97" t="s">
        <v>105</v>
      </c>
      <c r="M4" s="111" t="s">
        <v>40</v>
      </c>
      <c r="N4" s="111" t="s">
        <v>41</v>
      </c>
    </row>
    <row r="5" spans="1:14" ht="25.5" customHeight="1" thickBot="1">
      <c r="B5" s="112"/>
      <c r="C5" s="112"/>
      <c r="D5" s="112"/>
      <c r="E5" s="98" t="s">
        <v>31</v>
      </c>
      <c r="F5" s="112"/>
      <c r="G5" s="98" t="s">
        <v>34</v>
      </c>
      <c r="H5" s="112"/>
      <c r="I5" s="98" t="s">
        <v>37</v>
      </c>
      <c r="J5" s="98" t="s">
        <v>39</v>
      </c>
      <c r="K5" s="112"/>
      <c r="L5" s="94" t="s">
        <v>104</v>
      </c>
      <c r="M5" s="112"/>
      <c r="N5" s="112"/>
    </row>
    <row r="6" spans="1:14" ht="18.75" customHeight="1" thickBot="1">
      <c r="B6" s="77">
        <v>1</v>
      </c>
      <c r="C6" s="74">
        <v>15</v>
      </c>
      <c r="D6" s="74" t="s">
        <v>42</v>
      </c>
      <c r="E6" s="74">
        <v>24</v>
      </c>
      <c r="F6" s="74">
        <v>39</v>
      </c>
      <c r="G6" s="74">
        <v>2</v>
      </c>
      <c r="H6" s="74">
        <v>2</v>
      </c>
      <c r="I6" s="74" t="s">
        <v>43</v>
      </c>
      <c r="J6" s="74">
        <v>6</v>
      </c>
      <c r="K6" s="74" t="s">
        <v>53</v>
      </c>
      <c r="L6" s="74" t="s">
        <v>44</v>
      </c>
      <c r="M6" s="74" t="s">
        <v>45</v>
      </c>
      <c r="N6" s="74" t="s">
        <v>46</v>
      </c>
    </row>
    <row r="7" spans="1:14" ht="18" customHeight="1" thickBot="1">
      <c r="B7" s="77">
        <v>2</v>
      </c>
      <c r="C7" s="74">
        <v>15</v>
      </c>
      <c r="D7" s="74" t="s">
        <v>42</v>
      </c>
      <c r="E7" s="74">
        <v>24</v>
      </c>
      <c r="F7" s="74">
        <v>39</v>
      </c>
      <c r="G7" s="74">
        <v>2</v>
      </c>
      <c r="H7" s="74">
        <v>4</v>
      </c>
      <c r="I7" s="74" t="s">
        <v>43</v>
      </c>
      <c r="J7" s="74">
        <v>6</v>
      </c>
      <c r="K7" s="74" t="s">
        <v>53</v>
      </c>
      <c r="L7" s="74" t="s">
        <v>47</v>
      </c>
      <c r="M7" s="74" t="s">
        <v>48</v>
      </c>
      <c r="N7" s="74" t="s">
        <v>49</v>
      </c>
    </row>
    <row r="8" spans="1:14" ht="16.5" customHeight="1" thickBot="1">
      <c r="B8" s="77">
        <v>3</v>
      </c>
      <c r="C8" s="74">
        <v>15</v>
      </c>
      <c r="D8" s="74" t="s">
        <v>50</v>
      </c>
      <c r="E8" s="74">
        <v>24</v>
      </c>
      <c r="F8" s="79">
        <v>52</v>
      </c>
      <c r="G8" s="74">
        <v>2</v>
      </c>
      <c r="H8" s="74">
        <v>2</v>
      </c>
      <c r="I8" s="74" t="s">
        <v>43</v>
      </c>
      <c r="J8" s="74">
        <v>6</v>
      </c>
      <c r="K8" s="74" t="s">
        <v>53</v>
      </c>
      <c r="L8" s="74" t="s">
        <v>47</v>
      </c>
      <c r="M8" s="74" t="s">
        <v>45</v>
      </c>
      <c r="N8" s="74" t="s">
        <v>46</v>
      </c>
    </row>
    <row r="9" spans="1:14" ht="17.25" customHeight="1" thickBot="1">
      <c r="B9" s="77">
        <v>4</v>
      </c>
      <c r="C9" s="74">
        <v>15</v>
      </c>
      <c r="D9" s="74" t="s">
        <v>50</v>
      </c>
      <c r="E9" s="74">
        <v>48</v>
      </c>
      <c r="F9" s="79">
        <v>52</v>
      </c>
      <c r="G9" s="74">
        <v>2</v>
      </c>
      <c r="H9" s="74">
        <v>4</v>
      </c>
      <c r="I9" s="74" t="s">
        <v>43</v>
      </c>
      <c r="J9" s="74">
        <v>6</v>
      </c>
      <c r="K9" s="74" t="s">
        <v>53</v>
      </c>
      <c r="L9" s="74" t="s">
        <v>44</v>
      </c>
      <c r="M9" s="74" t="s">
        <v>45</v>
      </c>
      <c r="N9" s="74" t="s">
        <v>46</v>
      </c>
    </row>
    <row r="10" spans="1:14" ht="15" customHeight="1" thickBot="1">
      <c r="B10" s="77">
        <v>5</v>
      </c>
      <c r="C10" s="74">
        <v>15</v>
      </c>
      <c r="D10" s="74" t="s">
        <v>50</v>
      </c>
      <c r="E10" s="74">
        <v>48</v>
      </c>
      <c r="F10" s="79">
        <v>52</v>
      </c>
      <c r="G10" s="74">
        <v>2</v>
      </c>
      <c r="H10" s="74">
        <v>8</v>
      </c>
      <c r="I10" s="74" t="s">
        <v>43</v>
      </c>
      <c r="J10" s="74">
        <v>6</v>
      </c>
      <c r="K10" s="74" t="s">
        <v>53</v>
      </c>
      <c r="L10" s="74" t="s">
        <v>47</v>
      </c>
      <c r="M10" s="74" t="s">
        <v>48</v>
      </c>
      <c r="N10" s="74" t="s">
        <v>49</v>
      </c>
    </row>
    <row r="11" spans="1:14" ht="15" thickBot="1">
      <c r="B11" s="89" t="s">
        <v>87</v>
      </c>
      <c r="C11" s="90">
        <v>30</v>
      </c>
      <c r="D11" s="90" t="s">
        <v>42</v>
      </c>
      <c r="E11" s="91">
        <v>102</v>
      </c>
      <c r="F11" s="90">
        <v>41</v>
      </c>
      <c r="G11" s="90">
        <v>1</v>
      </c>
      <c r="H11" s="90">
        <v>2</v>
      </c>
      <c r="I11" s="74" t="s">
        <v>51</v>
      </c>
      <c r="J11" s="90">
        <v>2</v>
      </c>
      <c r="K11" s="90">
        <v>3</v>
      </c>
      <c r="L11" s="74" t="s">
        <v>44</v>
      </c>
      <c r="M11" s="74" t="s">
        <v>45</v>
      </c>
      <c r="N11" s="74" t="s">
        <v>53</v>
      </c>
    </row>
    <row r="12" spans="1:14" ht="15" thickBot="1">
      <c r="B12" s="89" t="s">
        <v>88</v>
      </c>
      <c r="C12" s="90">
        <v>30</v>
      </c>
      <c r="D12" s="90" t="s">
        <v>42</v>
      </c>
      <c r="E12" s="91">
        <v>102</v>
      </c>
      <c r="F12" s="90">
        <v>41</v>
      </c>
      <c r="G12" s="90">
        <v>1</v>
      </c>
      <c r="H12" s="90">
        <v>2</v>
      </c>
      <c r="I12" s="74" t="s">
        <v>51</v>
      </c>
      <c r="J12" s="90">
        <v>2</v>
      </c>
      <c r="K12" s="90">
        <v>3</v>
      </c>
      <c r="L12" s="74" t="s">
        <v>44</v>
      </c>
      <c r="M12" s="74" t="s">
        <v>53</v>
      </c>
      <c r="N12" s="74" t="s">
        <v>46</v>
      </c>
    </row>
    <row r="13" spans="1:14" ht="15" thickBot="1">
      <c r="B13" s="89" t="s">
        <v>89</v>
      </c>
      <c r="C13" s="90">
        <v>30</v>
      </c>
      <c r="D13" s="90" t="s">
        <v>42</v>
      </c>
      <c r="E13" s="91">
        <v>90</v>
      </c>
      <c r="F13" s="90">
        <v>41</v>
      </c>
      <c r="G13" s="90">
        <v>1</v>
      </c>
      <c r="H13" s="90">
        <v>2</v>
      </c>
      <c r="I13" s="74" t="s">
        <v>51</v>
      </c>
      <c r="J13" s="90">
        <v>6</v>
      </c>
      <c r="K13" s="90">
        <v>3</v>
      </c>
      <c r="L13" s="74" t="s">
        <v>44</v>
      </c>
      <c r="M13" s="74" t="s">
        <v>53</v>
      </c>
      <c r="N13" s="74" t="s">
        <v>46</v>
      </c>
    </row>
    <row r="14" spans="1:14" ht="15" thickBot="1">
      <c r="B14" s="89" t="s">
        <v>90</v>
      </c>
      <c r="C14" s="90">
        <v>30</v>
      </c>
      <c r="D14" s="74" t="s">
        <v>50</v>
      </c>
      <c r="E14" s="91">
        <v>102</v>
      </c>
      <c r="F14" s="92">
        <v>53</v>
      </c>
      <c r="G14" s="90">
        <v>1</v>
      </c>
      <c r="H14" s="90">
        <v>4</v>
      </c>
      <c r="I14" s="74" t="s">
        <v>51</v>
      </c>
      <c r="J14" s="90">
        <v>2</v>
      </c>
      <c r="K14" s="90">
        <v>3</v>
      </c>
      <c r="L14" s="74" t="s">
        <v>47</v>
      </c>
      <c r="M14" s="74" t="s">
        <v>45</v>
      </c>
      <c r="N14" s="74" t="s">
        <v>53</v>
      </c>
    </row>
    <row r="15" spans="1:14" ht="15" thickBot="1">
      <c r="B15" s="89" t="s">
        <v>91</v>
      </c>
      <c r="C15" s="90">
        <v>30</v>
      </c>
      <c r="D15" s="74" t="s">
        <v>50</v>
      </c>
      <c r="E15" s="91">
        <v>102</v>
      </c>
      <c r="F15" s="92">
        <v>53</v>
      </c>
      <c r="G15" s="90">
        <v>1</v>
      </c>
      <c r="H15" s="90">
        <v>4</v>
      </c>
      <c r="I15" s="74" t="s">
        <v>51</v>
      </c>
      <c r="J15" s="90">
        <v>2</v>
      </c>
      <c r="K15" s="90">
        <v>3</v>
      </c>
      <c r="L15" s="74" t="s">
        <v>47</v>
      </c>
      <c r="M15" s="74" t="s">
        <v>53</v>
      </c>
      <c r="N15" s="74" t="s">
        <v>46</v>
      </c>
    </row>
    <row r="16" spans="1:14" ht="15" thickBot="1">
      <c r="B16" s="89" t="s">
        <v>92</v>
      </c>
      <c r="C16" s="90">
        <v>30</v>
      </c>
      <c r="D16" s="74" t="s">
        <v>50</v>
      </c>
      <c r="E16" s="91">
        <v>90</v>
      </c>
      <c r="F16" s="92">
        <v>53</v>
      </c>
      <c r="G16" s="90">
        <v>1</v>
      </c>
      <c r="H16" s="90">
        <v>4</v>
      </c>
      <c r="I16" s="74" t="s">
        <v>51</v>
      </c>
      <c r="J16" s="90">
        <v>6</v>
      </c>
      <c r="K16" s="90">
        <v>3</v>
      </c>
      <c r="L16" s="74" t="s">
        <v>47</v>
      </c>
      <c r="M16" s="74" t="s">
        <v>53</v>
      </c>
      <c r="N16" s="74" t="s">
        <v>46</v>
      </c>
    </row>
    <row r="17" spans="2:15" ht="11.25" customHeight="1" thickBot="1">
      <c r="B17" s="77">
        <v>8</v>
      </c>
      <c r="C17" s="74">
        <v>30</v>
      </c>
      <c r="D17" s="74" t="s">
        <v>50</v>
      </c>
      <c r="E17" s="74">
        <v>90</v>
      </c>
      <c r="F17" s="92">
        <v>53</v>
      </c>
      <c r="G17" s="74">
        <v>1</v>
      </c>
      <c r="H17" s="74">
        <v>8</v>
      </c>
      <c r="I17" s="74" t="s">
        <v>51</v>
      </c>
      <c r="J17" s="74">
        <v>6</v>
      </c>
      <c r="K17" s="74">
        <v>3</v>
      </c>
      <c r="L17" s="74" t="s">
        <v>47</v>
      </c>
      <c r="M17" s="74" t="s">
        <v>48</v>
      </c>
      <c r="N17" s="74" t="s">
        <v>49</v>
      </c>
    </row>
    <row r="18" spans="2:15" ht="15" thickBot="1">
      <c r="B18" s="77">
        <v>9</v>
      </c>
      <c r="C18" s="74">
        <v>120</v>
      </c>
      <c r="D18" s="74" t="s">
        <v>42</v>
      </c>
      <c r="E18" s="74">
        <v>60</v>
      </c>
      <c r="F18" s="74">
        <v>40</v>
      </c>
      <c r="G18" s="74">
        <v>1</v>
      </c>
      <c r="H18" s="74">
        <v>2</v>
      </c>
      <c r="I18" s="74" t="s">
        <v>51</v>
      </c>
      <c r="J18" s="74">
        <v>2</v>
      </c>
      <c r="K18" s="74" t="s">
        <v>80</v>
      </c>
      <c r="L18" s="74" t="s">
        <v>52</v>
      </c>
      <c r="M18" s="74" t="s">
        <v>45</v>
      </c>
      <c r="N18" s="74" t="s">
        <v>53</v>
      </c>
    </row>
    <row r="19" spans="2:15" ht="15" thickBot="1">
      <c r="B19" s="77">
        <v>10</v>
      </c>
      <c r="C19" s="74">
        <v>120</v>
      </c>
      <c r="D19" s="74" t="s">
        <v>50</v>
      </c>
      <c r="E19" s="74">
        <v>60</v>
      </c>
      <c r="F19" s="79">
        <v>56</v>
      </c>
      <c r="G19" s="74">
        <v>1</v>
      </c>
      <c r="H19" s="74">
        <v>4</v>
      </c>
      <c r="I19" s="74" t="s">
        <v>51</v>
      </c>
      <c r="J19" s="74">
        <v>6</v>
      </c>
      <c r="K19" s="74">
        <v>2</v>
      </c>
      <c r="L19" s="74" t="s">
        <v>54</v>
      </c>
      <c r="M19" s="74" t="s">
        <v>45</v>
      </c>
      <c r="N19" s="74" t="s">
        <v>53</v>
      </c>
    </row>
    <row r="20" spans="2:15" ht="15" thickBot="1">
      <c r="B20" s="77">
        <v>11</v>
      </c>
      <c r="C20" s="74">
        <v>120</v>
      </c>
      <c r="D20" s="74" t="s">
        <v>50</v>
      </c>
      <c r="E20" s="74">
        <v>60</v>
      </c>
      <c r="F20" s="79">
        <v>56</v>
      </c>
      <c r="G20" s="74">
        <v>1</v>
      </c>
      <c r="H20" s="74">
        <v>8</v>
      </c>
      <c r="I20" s="74" t="s">
        <v>51</v>
      </c>
      <c r="J20" s="74">
        <v>2</v>
      </c>
      <c r="K20" s="74" t="s">
        <v>80</v>
      </c>
      <c r="L20" s="74" t="s">
        <v>52</v>
      </c>
      <c r="M20" s="74" t="s">
        <v>48</v>
      </c>
      <c r="N20" s="74" t="s">
        <v>53</v>
      </c>
    </row>
    <row r="21" spans="2:15" ht="15.75" customHeight="1" thickBot="1">
      <c r="B21" s="77">
        <v>12</v>
      </c>
      <c r="C21" s="74">
        <v>15</v>
      </c>
      <c r="D21" s="74" t="s">
        <v>42</v>
      </c>
      <c r="E21" s="74">
        <v>48</v>
      </c>
      <c r="F21" s="74">
        <v>39</v>
      </c>
      <c r="G21" s="74">
        <v>1</v>
      </c>
      <c r="H21" s="74">
        <v>4</v>
      </c>
      <c r="I21" s="74" t="s">
        <v>43</v>
      </c>
      <c r="J21" s="74">
        <v>6</v>
      </c>
      <c r="K21" s="74" t="s">
        <v>53</v>
      </c>
      <c r="L21" s="74" t="s">
        <v>55</v>
      </c>
      <c r="M21" s="74" t="s">
        <v>45</v>
      </c>
      <c r="N21" s="74" t="s">
        <v>46</v>
      </c>
    </row>
    <row r="22" spans="2:15" ht="29.4" thickBot="1">
      <c r="B22" s="77">
        <v>13</v>
      </c>
      <c r="C22" s="74">
        <v>15</v>
      </c>
      <c r="D22" s="74" t="s">
        <v>50</v>
      </c>
      <c r="E22" s="74">
        <v>48</v>
      </c>
      <c r="F22" s="79">
        <v>52</v>
      </c>
      <c r="G22" s="74">
        <v>1</v>
      </c>
      <c r="H22" s="74" t="s">
        <v>81</v>
      </c>
      <c r="I22" s="74" t="s">
        <v>43</v>
      </c>
      <c r="J22" s="74">
        <v>6</v>
      </c>
      <c r="K22" s="74" t="s">
        <v>53</v>
      </c>
      <c r="L22" s="74" t="s">
        <v>55</v>
      </c>
      <c r="M22" s="74" t="s">
        <v>48</v>
      </c>
      <c r="N22" s="74" t="s">
        <v>49</v>
      </c>
    </row>
    <row r="23" spans="2:15" ht="29.4" thickBot="1">
      <c r="B23" s="77">
        <v>14</v>
      </c>
      <c r="C23" s="74">
        <v>15</v>
      </c>
      <c r="D23" s="74" t="s">
        <v>42</v>
      </c>
      <c r="E23" s="74">
        <v>48</v>
      </c>
      <c r="F23" s="74">
        <v>39</v>
      </c>
      <c r="G23" s="74">
        <v>2</v>
      </c>
      <c r="H23" s="74">
        <v>16</v>
      </c>
      <c r="I23" s="74" t="s">
        <v>43</v>
      </c>
      <c r="J23" s="74">
        <v>6</v>
      </c>
      <c r="K23" s="74" t="s">
        <v>53</v>
      </c>
      <c r="L23" s="79" t="s">
        <v>55</v>
      </c>
      <c r="M23" s="74" t="s">
        <v>45</v>
      </c>
      <c r="N23" s="79" t="s">
        <v>93</v>
      </c>
      <c r="O23" s="92" t="s">
        <v>94</v>
      </c>
    </row>
    <row r="24" spans="2:15" ht="16.5" customHeight="1" thickBot="1">
      <c r="B24" s="77" t="s">
        <v>95</v>
      </c>
      <c r="C24" s="74">
        <v>30</v>
      </c>
      <c r="D24" s="74" t="s">
        <v>42</v>
      </c>
      <c r="E24" s="74">
        <v>48</v>
      </c>
      <c r="F24" s="74">
        <v>41</v>
      </c>
      <c r="G24" s="74">
        <v>2</v>
      </c>
      <c r="H24" s="74">
        <v>16</v>
      </c>
      <c r="I24" s="74" t="s">
        <v>43</v>
      </c>
      <c r="J24" s="74">
        <v>6</v>
      </c>
      <c r="K24" s="74" t="s">
        <v>53</v>
      </c>
      <c r="L24" s="74" t="s">
        <v>56</v>
      </c>
      <c r="M24" s="74" t="s">
        <v>45</v>
      </c>
      <c r="N24" s="74" t="s">
        <v>53</v>
      </c>
      <c r="O24" s="93"/>
    </row>
    <row r="25" spans="2:15" ht="16.5" customHeight="1" thickBot="1">
      <c r="B25" s="77" t="s">
        <v>96</v>
      </c>
      <c r="C25" s="74">
        <v>30</v>
      </c>
      <c r="D25" s="74" t="s">
        <v>42</v>
      </c>
      <c r="E25" s="74">
        <v>48</v>
      </c>
      <c r="F25" s="74">
        <v>41</v>
      </c>
      <c r="G25" s="74">
        <v>2</v>
      </c>
      <c r="H25" s="74">
        <v>16</v>
      </c>
      <c r="I25" s="74" t="s">
        <v>43</v>
      </c>
      <c r="J25" s="74">
        <v>6</v>
      </c>
      <c r="K25" s="74" t="s">
        <v>53</v>
      </c>
      <c r="L25" s="79" t="s">
        <v>56</v>
      </c>
      <c r="M25" s="74" t="s">
        <v>53</v>
      </c>
      <c r="N25" s="79" t="s">
        <v>93</v>
      </c>
      <c r="O25" s="92" t="s">
        <v>98</v>
      </c>
    </row>
    <row r="26" spans="2:15" ht="16.5" customHeight="1" thickBot="1">
      <c r="B26" s="77" t="s">
        <v>97</v>
      </c>
      <c r="C26" s="74">
        <v>30</v>
      </c>
      <c r="D26" s="74" t="s">
        <v>42</v>
      </c>
      <c r="E26" s="74">
        <v>48</v>
      </c>
      <c r="F26" s="74">
        <v>41</v>
      </c>
      <c r="G26" s="74">
        <v>2</v>
      </c>
      <c r="H26" s="74">
        <v>16</v>
      </c>
      <c r="I26" s="74" t="s">
        <v>43</v>
      </c>
      <c r="J26" s="74">
        <v>6</v>
      </c>
      <c r="K26" s="74" t="s">
        <v>53</v>
      </c>
      <c r="L26" s="79" t="s">
        <v>55</v>
      </c>
      <c r="M26" s="74" t="s">
        <v>53</v>
      </c>
      <c r="N26" s="79" t="s">
        <v>93</v>
      </c>
      <c r="O26" s="92" t="s">
        <v>99</v>
      </c>
    </row>
    <row r="27" spans="2:15" ht="15" thickBot="1">
      <c r="B27" s="77">
        <v>16</v>
      </c>
      <c r="C27" s="74">
        <v>120</v>
      </c>
      <c r="D27" s="74" t="s">
        <v>42</v>
      </c>
      <c r="E27" s="74">
        <v>60</v>
      </c>
      <c r="F27" s="74">
        <v>40</v>
      </c>
      <c r="G27" s="74">
        <v>2</v>
      </c>
      <c r="H27" s="74">
        <v>16</v>
      </c>
      <c r="I27" s="74" t="s">
        <v>51</v>
      </c>
      <c r="J27" s="74">
        <v>2</v>
      </c>
      <c r="K27" s="74">
        <v>3</v>
      </c>
      <c r="L27" s="74" t="s">
        <v>52</v>
      </c>
      <c r="M27" s="74" t="s">
        <v>48</v>
      </c>
      <c r="N27" s="74" t="s">
        <v>53</v>
      </c>
    </row>
    <row r="28" spans="2:15" ht="16.2" thickBot="1">
      <c r="B28" s="70"/>
      <c r="C28" s="71"/>
      <c r="D28" s="71"/>
      <c r="E28" s="71"/>
      <c r="F28" s="71"/>
      <c r="G28" s="71"/>
      <c r="H28" s="71"/>
      <c r="I28" s="71"/>
      <c r="J28" s="71"/>
      <c r="K28" s="74"/>
      <c r="L28" s="71"/>
      <c r="M28" s="71"/>
      <c r="N28" s="71"/>
    </row>
  </sheetData>
  <mergeCells count="8">
    <mergeCell ref="M4:M5"/>
    <mergeCell ref="N4:N5"/>
    <mergeCell ref="B4:B5"/>
    <mergeCell ref="C4:C5"/>
    <mergeCell ref="D4:D5"/>
    <mergeCell ref="F4:F5"/>
    <mergeCell ref="H4:H5"/>
    <mergeCell ref="K4:K5"/>
  </mergeCells>
  <phoneticPr fontId="26" type="noConversion"/>
  <pageMargins left="0.75" right="0.7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Cover page</vt:lpstr>
      <vt:lpstr>Test summary</vt:lpstr>
      <vt:lpstr>Alignment results</vt:lpstr>
      <vt:lpstr>Impairment results</vt:lpstr>
      <vt:lpstr>Test1_2Rx</vt:lpstr>
      <vt:lpstr>Test1_4Rx</vt:lpstr>
      <vt:lpstr>Test2_2Rx</vt:lpstr>
      <vt:lpstr>Test2_4Rx</vt:lpstr>
      <vt:lpstr>Test3_2Rx</vt:lpstr>
      <vt:lpstr>Test3_4Rx</vt:lpstr>
      <vt:lpstr>Test4_2Rx</vt:lpstr>
      <vt:lpstr>Test4_4Rx</vt:lpstr>
      <vt:lpstr>Test5_2Rx</vt:lpstr>
      <vt:lpstr>Test5_4Rx</vt:lpstr>
      <vt:lpstr>Test6_2Rx</vt:lpstr>
      <vt:lpstr>Test6_4Rx_A</vt:lpstr>
      <vt:lpstr>Test6_4Rx_B</vt:lpstr>
      <vt:lpstr>Test7_2Rx</vt:lpstr>
      <vt:lpstr>Test7_4Rx_A</vt:lpstr>
      <vt:lpstr>Test7_4Rx_B</vt:lpstr>
      <vt:lpstr>Test8_2Rx</vt:lpstr>
      <vt:lpstr>Test8_4Rx</vt:lpstr>
      <vt:lpstr>Test9</vt:lpstr>
      <vt:lpstr>Test10</vt:lpstr>
      <vt:lpstr>Test11</vt:lpstr>
      <vt:lpstr>Test12_2Rx</vt:lpstr>
      <vt:lpstr>Test12_4Rx</vt:lpstr>
      <vt:lpstr>Test13_2Rx_AL8</vt:lpstr>
      <vt:lpstr>Test13_4Rx_AL4</vt:lpstr>
      <vt:lpstr>Test14_2Rx</vt:lpstr>
      <vt:lpstr>Test14_4Rx</vt:lpstr>
      <vt:lpstr>Test15_2Rx</vt:lpstr>
      <vt:lpstr>Test15_4Rx_A</vt:lpstr>
      <vt:lpstr>Test15_4Rx_B</vt:lpstr>
      <vt:lpstr>Test16</vt:lpstr>
      <vt:lpstr>Test summary RAN4_89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Maomao Chen</dc:creator>
  <cp:keywords>CTPClassification=CTP_PUBLIC:VisualMarkings=</cp:keywords>
  <cp:lastModifiedBy>Kazuyoshi Uesaka</cp:lastModifiedBy>
  <dcterms:created xsi:type="dcterms:W3CDTF">2007-12-10T15:13:50Z</dcterms:created>
  <dcterms:modified xsi:type="dcterms:W3CDTF">2019-04-10T11:14:15Z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(4)CDISe6sW5Jie0VGNfV692X077pueMCw7MedfkCafXzownZfixBgWZt7oFrjolchLG2KKQqzX_x000d_
ekR/OgMkVTe9WuZe8WjIcrmIZ6kmFumfcsaL+xflIpDHlxX3U//7nXgNgEzUS03HPTeD2GFU_x000d_
+J66BfyMlXvSXsXlowW6ZZUt86OvI7j9cxLjR1LQkVCESTEMCyt6QlwW36qmTetGt0w+zHCM_x000d_
AYnpziG5tBUDDVp42e</vt:lpwstr>
  </property>
  <property fmtid="{D5CDD505-2E9C-101B-9397-08002B2CF9AE}" pid="4" name="_ms_pID_7253431">
    <vt:lpwstr>eoaEuE9tBm62/ocC0mOVgEphmGN02yTSDqlai7vXN6CIeguYVLYiyX_x000d_
RP6SxUCFfoqfdPWjGKQ8tZtVEIvO9zFtIOIb95IBZliam+QuoR837JSkjiqkJvoOp+apKCfy_x000d_
BfSDkDTaNjZ8hBzrXVOxz3u79xSZIxcFW1JnwItCCPrCsyswBIraMtQl80yYKZEDbCksEUTR_x000d_
kHu7Lcez7h3goDCh3+HRp1bSQyKE2X0MLAIR</vt:lpwstr>
  </property>
  <property fmtid="{D5CDD505-2E9C-101B-9397-08002B2CF9AE}" pid="5" name="_ms_pID_7253432">
    <vt:lpwstr>3rIcR9YoNE2IXOrsdNs/YLNyU7SRjJyjazeT_x000d_
JKQEgZWqyEzzRg3+Xdha3ErnO9w3vPTMFvjVNHFwusp+HFv2j5hqUgyFIZ4hUfer3uOzdAfC_x000d_
rODPmb5P1j1OMJHXkNmKoR7eKQV2raqxUWvjZsqAx0vGl71yV9GxIq/hVRpM88AxNd/j/9m4_x000d_
pTElBxgzotf12Y4OIzF8DCgFHKusIVP5YBT38+PyqDHK9iV6tUka5m</vt:lpwstr>
  </property>
  <property fmtid="{D5CDD505-2E9C-101B-9397-08002B2CF9AE}" pid="6" name="_ms_pID_725343_00">
    <vt:lpwstr>_ms_pID_725343</vt:lpwstr>
  </property>
  <property fmtid="{D5CDD505-2E9C-101B-9397-08002B2CF9AE}" pid="7" name="_ms_pID_7253431_00">
    <vt:lpwstr>_ms_pID_7253431</vt:lpwstr>
  </property>
  <property fmtid="{D5CDD505-2E9C-101B-9397-08002B2CF9AE}" pid="8" name="_ms_pID_7253432_00">
    <vt:lpwstr>_ms_pID_7253432</vt:lpwstr>
  </property>
  <property fmtid="{D5CDD505-2E9C-101B-9397-08002B2CF9AE}" pid="9" name="_ms_pID_7253433">
    <vt:lpwstr>iggRa/eCEivMKGLSD7_x000d_
71wId3tYw9X+2xM+NeBv09Ox/ckcfCwfTG2Y1OMHFp/P9u82bBQF3njhZG929fleX2nlmk/H_x000d_
qo45mYfkMdwx6mDtef+u78HRFUs3Pa0QbXbPYGNlBSy/jIBkldOo/+hhlQ+ei/adsuxbuLJ6_x000d_
FmgPOB22lqQZMgtrgQH8+OKI/B8jhbwb</vt:lpwstr>
  </property>
  <property fmtid="{D5CDD505-2E9C-101B-9397-08002B2CF9AE}" pid="10" name="_ms_pID_7253433_00">
    <vt:lpwstr>_ms_pID_7253433</vt:lpwstr>
  </property>
  <property fmtid="{D5CDD505-2E9C-101B-9397-08002B2CF9AE}" pid="11" name="_new_ms_pID_72543">
    <vt:lpwstr>(3)tFqUTtXXHDP6Xwp2JFahg9PL01iMVeOy9IssCrCOLKM2W4Ft6iXeIb2WCrGA2gs/Zvp9baYc_x000d_
TPzydf53FsvsLs3rpVW9MCXIy2DnLeOrn0fX5HsxLNyX7bWi1jaieIHAizOoFYJumzZiHy9+_x000d_
ZUf5KOgXcG+IKl0CFxYi3DK87RC3SEzODQpQ0WLOROI7t4aWJS97wQ2MpUoN/l11pfQBY/du_x000d_
9ogDHvuZLyDYZtVoA4</vt:lpwstr>
  </property>
  <property fmtid="{D5CDD505-2E9C-101B-9397-08002B2CF9AE}" pid="12" name="_new_ms_pID_72543_00">
    <vt:lpwstr>_new_ms_pID_72543</vt:lpwstr>
  </property>
  <property fmtid="{D5CDD505-2E9C-101B-9397-08002B2CF9AE}" pid="13" name="_new_ms_pID_725431">
    <vt:lpwstr>Uofao6Zkqvm1c0MDxUnrI+hjugZ1JMMNlW/JddKjLebioniOPmBkGG_x000d_
vtdH/uesAMzqVdhZ595dS/4UINCtHgtNz++NRLMLtdYWYU1PcLo6rxYqqmTFs6SH2mhnCx8B_x000d_
G6utz3pgk4QEBy+j/LVuAUj3bnFhs34QAUVUsFEmdF6+YPm1Gdf0SKFpyQpsbwd/hshZQSNf_x000d_
N80owIJwBIpU7GFVquXbDoIcW4gmggW6o1CF</vt:lpwstr>
  </property>
  <property fmtid="{D5CDD505-2E9C-101B-9397-08002B2CF9AE}" pid="14" name="_new_ms_pID_725431_00">
    <vt:lpwstr>_new_ms_pID_725431</vt:lpwstr>
  </property>
  <property fmtid="{D5CDD505-2E9C-101B-9397-08002B2CF9AE}" pid="15" name="_new_ms_pID_725432">
    <vt:lpwstr>bDwAyLC6G2hWwn3PACe2LbHhRpp3/Dw7nule_x000d_
sjnudWPCwPINmSsEhB71G2VI+rosrQcU315pKE1FK5D7uQSnU+iYp0AyOEVzc8NtFEhb6r7/_x000d_
Hhjy66beyq3opHCbpbi+9PkwjVVLaTI8t4FHXrxE24v+V/hZ5jh27kjzpbTlNVlI</vt:lpwstr>
  </property>
  <property fmtid="{D5CDD505-2E9C-101B-9397-08002B2CF9AE}" pid="16" name="_new_ms_pID_725432_00">
    <vt:lpwstr>_new_ms_pID_725432</vt:lpwstr>
  </property>
  <property fmtid="{D5CDD505-2E9C-101B-9397-08002B2CF9AE}" pid="17" name="TitusGUID">
    <vt:lpwstr>0e5fad8a-283a-4c20-a11c-2a7b87843f0f</vt:lpwstr>
  </property>
  <property fmtid="{D5CDD505-2E9C-101B-9397-08002B2CF9AE}" pid="18" name="CTP_TimeStamp">
    <vt:lpwstr>2017-02-16 23:14:03Z</vt:lpwstr>
  </property>
  <property fmtid="{D5CDD505-2E9C-101B-9397-08002B2CF9AE}" pid="19" name="CTP_BU">
    <vt:lpwstr>NA</vt:lpwstr>
  </property>
  <property fmtid="{D5CDD505-2E9C-101B-9397-08002B2CF9AE}" pid="20" name="CTP_IDSID">
    <vt:lpwstr>NA</vt:lpwstr>
  </property>
  <property fmtid="{D5CDD505-2E9C-101B-9397-08002B2CF9AE}" pid="21" name="CTP_WWID">
    <vt:lpwstr>NA</vt:lpwstr>
  </property>
  <property fmtid="{D5CDD505-2E9C-101B-9397-08002B2CF9AE}" pid="22" name="CTPClassification">
    <vt:lpwstr>CTP_PUBLIC</vt:lpwstr>
  </property>
  <property fmtid="{D5CDD505-2E9C-101B-9397-08002B2CF9AE}" pid="23" name="_readonly">
    <vt:lpwstr/>
  </property>
  <property fmtid="{D5CDD505-2E9C-101B-9397-08002B2CF9AE}" pid="24" name="_change">
    <vt:lpwstr/>
  </property>
  <property fmtid="{D5CDD505-2E9C-101B-9397-08002B2CF9AE}" pid="25" name="_full-control">
    <vt:lpwstr/>
  </property>
  <property fmtid="{D5CDD505-2E9C-101B-9397-08002B2CF9AE}" pid="26" name="sflag">
    <vt:lpwstr>1551252328</vt:lpwstr>
  </property>
</Properties>
</file>